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38640" windowHeight="21120" tabRatio="500"/>
  </bookViews>
  <sheets>
    <sheet name="16_SPLOŠNO_PREHRAMB_BLAGO" sheetId="1" r:id="rId1"/>
  </sheets>
  <definedNames>
    <definedName name="_xlnm._FilterDatabase" localSheetId="0" hidden="1">'16_SPLOŠNO_PREHRAMB_BLAGO'!$A$10:$J$122</definedName>
  </definedNames>
  <calcPr calcId="145621"/>
</workbook>
</file>

<file path=xl/calcChain.xml><?xml version="1.0" encoding="utf-8"?>
<calcChain xmlns="http://schemas.openxmlformats.org/spreadsheetml/2006/main">
  <c r="E122" i="1" l="1"/>
  <c r="G122" i="1"/>
  <c r="H12" i="1" l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1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H122" i="1" l="1"/>
</calcChain>
</file>

<file path=xl/sharedStrings.xml><?xml version="1.0" encoding="utf-8"?>
<sst xmlns="http://schemas.openxmlformats.org/spreadsheetml/2006/main" count="359" uniqueCount="254">
  <si>
    <t>Naročnik:</t>
  </si>
  <si>
    <t>PSIHIATRIČNA BOLNIŠNICA ORMOŽ</t>
  </si>
  <si>
    <t>Ptujska cesta 33</t>
  </si>
  <si>
    <t>Ormož</t>
  </si>
  <si>
    <t>PREDRAČUN, št.</t>
  </si>
  <si>
    <t>SKLOP 16: Ostalo prehrambeno blago</t>
  </si>
  <si>
    <t>Zap.št.</t>
  </si>
  <si>
    <t>Vrsta blaga</t>
  </si>
  <si>
    <t>Merska enota</t>
  </si>
  <si>
    <t>Okvirna letna količina</t>
  </si>
  <si>
    <t>Cena EM/ brez DDV</t>
  </si>
  <si>
    <t>Stopnja DDV</t>
  </si>
  <si>
    <t>Cena EM/ z DDV</t>
  </si>
  <si>
    <t>CENA SKUPAJ</t>
  </si>
  <si>
    <t>KOMERCIALNO IME IZDELKA</t>
  </si>
  <si>
    <t>Živila z višjo kakovostjo</t>
  </si>
  <si>
    <t>1 .</t>
  </si>
  <si>
    <t>Bazilika drobljena 200-400g</t>
  </si>
  <si>
    <t>kg</t>
  </si>
  <si>
    <t>2 .</t>
  </si>
  <si>
    <t>Benko - kakav</t>
  </si>
  <si>
    <t>3 .</t>
  </si>
  <si>
    <t>Bučna semena</t>
  </si>
  <si>
    <t>4 .</t>
  </si>
  <si>
    <t>5 .</t>
  </si>
  <si>
    <t>Cimet mleti 200-400 g</t>
  </si>
  <si>
    <t>6 .</t>
  </si>
  <si>
    <t>Cimet v skorji 200-400g</t>
  </si>
  <si>
    <t>7 .</t>
  </si>
  <si>
    <t>Citronska kislina 1/1</t>
  </si>
  <si>
    <t>8 .</t>
  </si>
  <si>
    <t>Čaj indijski (ruski) – 20 filter vrečk</t>
  </si>
  <si>
    <t>kom</t>
  </si>
  <si>
    <t>9 .</t>
  </si>
  <si>
    <t>10 .</t>
  </si>
  <si>
    <t>11 .</t>
  </si>
  <si>
    <t>12 .</t>
  </si>
  <si>
    <t>13 .</t>
  </si>
  <si>
    <t>14 .</t>
  </si>
  <si>
    <t>Česen suhi granulat    200 – 400 g</t>
  </si>
  <si>
    <t>15 .</t>
  </si>
  <si>
    <t>Čokolada jedilna 1/1</t>
  </si>
  <si>
    <t>16 .</t>
  </si>
  <si>
    <t>Čokolada jedilna – bela 1/1</t>
  </si>
  <si>
    <t>17 .</t>
  </si>
  <si>
    <t>Čokolada v prahu 1/1</t>
  </si>
  <si>
    <t>18 .</t>
  </si>
  <si>
    <t>Čokolino 1/1</t>
  </si>
  <si>
    <t>19 .</t>
  </si>
  <si>
    <t>Dodatek jedem – npr. kot Vegeta 1/1</t>
  </si>
  <si>
    <t>20 .</t>
  </si>
  <si>
    <t>Drobnjak 200-400 g</t>
  </si>
  <si>
    <t>21 .</t>
  </si>
  <si>
    <t>22 .</t>
  </si>
  <si>
    <t>Gorčica 700 g</t>
  </si>
  <si>
    <t>23 .</t>
  </si>
  <si>
    <t>Gustin 200 g</t>
  </si>
  <si>
    <t>24 .</t>
  </si>
  <si>
    <t>Hren 650 g</t>
  </si>
  <si>
    <t>25 .</t>
  </si>
  <si>
    <t>26 .</t>
  </si>
  <si>
    <t>27 .</t>
  </si>
  <si>
    <t>Juha čista kokošja 1/1</t>
  </si>
  <si>
    <t>28 .</t>
  </si>
  <si>
    <t>Juha čista zelenjavna 1/1</t>
  </si>
  <si>
    <t>29 .</t>
  </si>
  <si>
    <t>Juha gobova 1/1</t>
  </si>
  <si>
    <t>30 .</t>
  </si>
  <si>
    <t>Juha goveja čista 1/1</t>
  </si>
  <si>
    <t>31 .</t>
  </si>
  <si>
    <t>Juha porova 1/1</t>
  </si>
  <si>
    <t>32 .</t>
  </si>
  <si>
    <t>Kakav v prahu 1/1 kg</t>
  </si>
  <si>
    <t>33 .</t>
  </si>
  <si>
    <t>34 .</t>
  </si>
  <si>
    <t>35 .</t>
  </si>
  <si>
    <t>36 .</t>
  </si>
  <si>
    <t>Keksi (npr. Albert) 1/1</t>
  </si>
  <si>
    <t>37 .</t>
  </si>
  <si>
    <t>Kis vinski rdeči 1/1</t>
  </si>
  <si>
    <t>lit</t>
  </si>
  <si>
    <t>38 .</t>
  </si>
  <si>
    <t>Kosmiči koruzni 1/1 (Corn flakes)</t>
  </si>
  <si>
    <t>39 .</t>
  </si>
  <si>
    <t>zav</t>
  </si>
  <si>
    <t>40 .</t>
  </si>
  <si>
    <t>41 .</t>
  </si>
  <si>
    <t>Kumina 1/1  mleta</t>
  </si>
  <si>
    <t>42 .</t>
  </si>
  <si>
    <t>Kumina cela 200 – 400 g</t>
  </si>
  <si>
    <t>43 .</t>
  </si>
  <si>
    <t>Kvas sveži 42g</t>
  </si>
  <si>
    <t>44 .</t>
  </si>
  <si>
    <t>45 .</t>
  </si>
  <si>
    <t>46 .</t>
  </si>
  <si>
    <t>Lovorov list 200-400 g</t>
  </si>
  <si>
    <t>47 .</t>
  </si>
  <si>
    <t>Majaron 200-400 g</t>
  </si>
  <si>
    <t>48 .</t>
  </si>
  <si>
    <t>49 .</t>
  </si>
  <si>
    <t>50 .</t>
  </si>
  <si>
    <t>51 .</t>
  </si>
  <si>
    <t>Marmelada dietna 20 g</t>
  </si>
  <si>
    <t>52 .</t>
  </si>
  <si>
    <t>Marmelada marelična,   3/1 za peko</t>
  </si>
  <si>
    <t>53 .</t>
  </si>
  <si>
    <t>Marmelada marelična,  700 g za peko</t>
  </si>
  <si>
    <t>54 .</t>
  </si>
  <si>
    <t>Marmelada porcijska - različni okusi  20 g</t>
  </si>
  <si>
    <t>55 .</t>
  </si>
  <si>
    <t>Med  porcijski 20 g</t>
  </si>
  <si>
    <t>56 .</t>
  </si>
  <si>
    <t>Med cvetlični 900 g</t>
  </si>
  <si>
    <t>57 .</t>
  </si>
  <si>
    <t>Med dietni 20 g</t>
  </si>
  <si>
    <t>58 .</t>
  </si>
  <si>
    <t>59 .</t>
  </si>
  <si>
    <t>Mešana suha zelenjava rezana jušna 1/1</t>
  </si>
  <si>
    <t>60 .</t>
  </si>
  <si>
    <t>Mleko v prahu neposneto</t>
  </si>
  <si>
    <t>61 .</t>
  </si>
  <si>
    <t>62 .</t>
  </si>
  <si>
    <t>63 .</t>
  </si>
  <si>
    <t>64 .</t>
  </si>
  <si>
    <t>Nageljnove žbice 200-400 g cele</t>
  </si>
  <si>
    <t>65 .</t>
  </si>
  <si>
    <t>Nageljnove žbice 200-400 g mlete</t>
  </si>
  <si>
    <t>66 .</t>
  </si>
  <si>
    <t>67 .</t>
  </si>
  <si>
    <t>Namaz čokoladni  40 g (npr.kot Viki krema)</t>
  </si>
  <si>
    <t>68 .</t>
  </si>
  <si>
    <t>Napitek sadni v prahu, več okusov (npr.kot Cedevita light)</t>
  </si>
  <si>
    <t>69 .</t>
  </si>
  <si>
    <t>Napolitanke 75g (npr. Manner)</t>
  </si>
  <si>
    <t>70 .</t>
  </si>
  <si>
    <t>Oreh muškatni  mleti 200-400 g</t>
  </si>
  <si>
    <t>71 .</t>
  </si>
  <si>
    <t>Origano drobljen 200-400 g</t>
  </si>
  <si>
    <t>72 .</t>
  </si>
  <si>
    <t>Paprika rdeča sladka 1/1 fino mleta</t>
  </si>
  <si>
    <t>73 .</t>
  </si>
  <si>
    <t>Papir peki 8m</t>
  </si>
  <si>
    <t>74 .</t>
  </si>
  <si>
    <t>Pašteta jetrna 50 g</t>
  </si>
  <si>
    <t>75 .</t>
  </si>
  <si>
    <t>Pašteta piščančja 50 g</t>
  </si>
  <si>
    <t>76 .</t>
  </si>
  <si>
    <t>Pašteta tunina 50 g</t>
  </si>
  <si>
    <t>77 .</t>
  </si>
  <si>
    <t>78 .</t>
  </si>
  <si>
    <t>79 .</t>
  </si>
  <si>
    <t>Peteršilj sušen -  zdrobljen 200-400 g</t>
  </si>
  <si>
    <t>80 .</t>
  </si>
  <si>
    <t>Poper celi 200 – 400 g</t>
  </si>
  <si>
    <t>81 .</t>
  </si>
  <si>
    <t>Poper mleti 1/1</t>
  </si>
  <si>
    <t>82 .</t>
  </si>
  <si>
    <t>Prašek za pecivo 1/1</t>
  </si>
  <si>
    <t>83 .</t>
  </si>
  <si>
    <t>Prepečenec 330 g</t>
  </si>
  <si>
    <t>84 .</t>
  </si>
  <si>
    <t>Puding prašek – okus čokolada 1/1</t>
  </si>
  <si>
    <t>85 .</t>
  </si>
  <si>
    <t>Puding prašek- okus vanilija 1/1</t>
  </si>
  <si>
    <t>86 .</t>
  </si>
  <si>
    <t>Riba z zelenjavo 125 g  – različne sorte rib (tuna, skuša in  losos)</t>
  </si>
  <si>
    <t>87 .</t>
  </si>
  <si>
    <t>Riž  dolgozrnat 1/1 glazirani porboleid</t>
  </si>
  <si>
    <t>88 .</t>
  </si>
  <si>
    <t>Riž  okroglo belo zrno 1/1</t>
  </si>
  <si>
    <t>89 .</t>
  </si>
  <si>
    <t>Rozine 500 g</t>
  </si>
  <si>
    <t>90 .</t>
  </si>
  <si>
    <t>Rum</t>
  </si>
  <si>
    <t>91 .</t>
  </si>
  <si>
    <t>Semena sezam</t>
  </si>
  <si>
    <t>92 .</t>
  </si>
  <si>
    <t>Sladkor kristalni 25/1 ali 1/1</t>
  </si>
  <si>
    <t>93 .</t>
  </si>
  <si>
    <t>Sladkor v prahu</t>
  </si>
  <si>
    <t>94 .</t>
  </si>
  <si>
    <t>Sladkor vanili 1/1</t>
  </si>
  <si>
    <t>95 .</t>
  </si>
  <si>
    <t>Smetana za kavo porcijsko 10 ml</t>
  </si>
  <si>
    <t>96 .</t>
  </si>
  <si>
    <t>Soda bikarbona</t>
  </si>
  <si>
    <t>97 .</t>
  </si>
  <si>
    <t>98 .</t>
  </si>
  <si>
    <t>Sol  fino mleta jodirana 1/1</t>
  </si>
  <si>
    <t>99 .</t>
  </si>
  <si>
    <t>100 .</t>
  </si>
  <si>
    <t>101 .</t>
  </si>
  <si>
    <t>102 .</t>
  </si>
  <si>
    <t>103 .</t>
  </si>
  <si>
    <t>104 .</t>
  </si>
  <si>
    <t>105 .</t>
  </si>
  <si>
    <t>106 .</t>
  </si>
  <si>
    <t>Tekoče umetno sladilo kot Natren 1/1L</t>
  </si>
  <si>
    <t>107 .</t>
  </si>
  <si>
    <t>Timijan suhi</t>
  </si>
  <si>
    <t>108 .</t>
  </si>
  <si>
    <t>109 .</t>
  </si>
  <si>
    <t>110 .</t>
  </si>
  <si>
    <t>Vžigalice gospodinjske</t>
  </si>
  <si>
    <t>111 .</t>
  </si>
  <si>
    <t>Zobotrebci- higiensko zapakirani 1000/1</t>
  </si>
  <si>
    <t>Želatina listi 10 g</t>
  </si>
  <si>
    <t>Želatina mleta</t>
  </si>
  <si>
    <t>Tortilja pšenična 320 g</t>
  </si>
  <si>
    <t>Tortilja koruzna 320 g</t>
  </si>
  <si>
    <t>Rižolino</t>
  </si>
  <si>
    <t>Keksolino</t>
  </si>
  <si>
    <t xml:space="preserve">kg </t>
  </si>
  <si>
    <t xml:space="preserve">Rezina mlečna 30 g čokoladna ( npr. Milch-schnitte ) </t>
  </si>
  <si>
    <t xml:space="preserve">kom </t>
  </si>
  <si>
    <t>Sladkor porcijski, bel, 5 g, 1000/1</t>
  </si>
  <si>
    <t>Majoneza porcijska 15 g</t>
  </si>
  <si>
    <t>Ketchup blagi porcijski 15g</t>
  </si>
  <si>
    <t>Gorčica porcijska 18 g</t>
  </si>
  <si>
    <t>Kozarci papirnati 240 ml, 50/1</t>
  </si>
  <si>
    <t xml:space="preserve">Instant prašek za kremne rezine 1000 g </t>
  </si>
  <si>
    <t xml:space="preserve">Poper zeleni vloženi 200 g </t>
  </si>
  <si>
    <t xml:space="preserve">Rastlinska smetana 1/1 </t>
  </si>
  <si>
    <t>Opombe:</t>
  </si>
  <si>
    <t>Blago v ponudbi je I. kakovostnega razreda.</t>
  </si>
  <si>
    <t>Cene izdelkov naj bodo podane na razpisano težo, v primeru odstopanj tež artiklov morajo biti cene premosorazmerne.</t>
  </si>
  <si>
    <t>Pri izdelavi predračuna so upoštevane zahtevane enote mere ter vse strokovne in ostale zahteve naročnika.</t>
  </si>
  <si>
    <t>Seznanjeni smo z dejstvom, da se razpisane količine blaga med letom lahko spremenijo.</t>
  </si>
  <si>
    <t xml:space="preserve">Ponudnika opozarjamo, da je obvezen v skladu s 23. in 25. členom Uredbe o ravnanju z embalažo in odpadno embalažo (Ur.l.RS   </t>
  </si>
  <si>
    <t>84/2006,106/2006,110/2007, 67/2011, 68/2011) prevzeti odpadno embalažo.</t>
  </si>
  <si>
    <t xml:space="preserve">EKOLOŠKIM ŽIVILOM MORATE PRI VSAKI DOBAVI PRILOŽITI VELJAVEN CERTIFIKAT       </t>
  </si>
  <si>
    <t>Dostava: 5 krat tedensko od 6:00 do 12:00 ure</t>
  </si>
  <si>
    <t>Žig in podpis ponudnika</t>
  </si>
  <si>
    <t>Mlečna čokolada 90 g ( mlečni delež 33% )</t>
  </si>
  <si>
    <t xml:space="preserve">Kava prava npr. (Barcafe) 100 g </t>
  </si>
  <si>
    <t>Majoneza  delikatesna (npr.kot Thomy) v kozarcu</t>
  </si>
  <si>
    <r>
      <t>Čaj kamilica</t>
    </r>
    <r>
      <rPr>
        <sz val="11"/>
        <color rgb="FF000000"/>
        <rFont val="Calibri"/>
        <family val="2"/>
        <charset val="238"/>
      </rPr>
      <t xml:space="preserve"> – 20 filter vrečk</t>
    </r>
  </si>
  <si>
    <r>
      <rPr>
        <sz val="11"/>
        <color rgb="FF000000"/>
        <rFont val="Calibri"/>
        <family val="2"/>
        <charset val="238"/>
      </rPr>
      <t xml:space="preserve">Meso sojino </t>
    </r>
    <r>
      <rPr>
        <sz val="11"/>
        <color rgb="FF000000"/>
        <rFont val="Calibri"/>
        <family val="2"/>
        <charset val="238"/>
      </rPr>
      <t xml:space="preserve"> – kocke, zrezki 250 g</t>
    </r>
  </si>
  <si>
    <t>Pečenica vegetarijanska</t>
  </si>
  <si>
    <t xml:space="preserve">Čili faferoni sušeni celi  60 g </t>
  </si>
  <si>
    <t xml:space="preserve">Mešanica za pripravo Panna cotte 1000 g </t>
  </si>
  <si>
    <r>
      <t xml:space="preserve">Čaj sadni-različni okusi EKOLOŠKO ŽIVILO </t>
    </r>
    <r>
      <rPr>
        <b/>
        <sz val="11"/>
        <color rgb="FF000000"/>
        <rFont val="Calibri"/>
        <family val="2"/>
        <charset val="238"/>
      </rPr>
      <t xml:space="preserve"> </t>
    </r>
    <r>
      <rPr>
        <sz val="11"/>
        <color rgb="FF000000"/>
        <rFont val="Calibri"/>
        <family val="2"/>
        <charset val="238"/>
      </rPr>
      <t>(</t>
    </r>
    <r>
      <rPr>
        <b/>
        <sz val="11"/>
        <color rgb="FF000000"/>
        <rFont val="Calibri"/>
        <family val="2"/>
        <charset val="238"/>
      </rPr>
      <t>vsaj 5 – 6 okusov</t>
    </r>
    <r>
      <rPr>
        <sz val="11"/>
        <color rgb="FF000000"/>
        <rFont val="Calibri"/>
        <family val="2"/>
        <charset val="238"/>
      </rPr>
      <t>) 40 filter vrečk -1/1</t>
    </r>
  </si>
  <si>
    <r>
      <rPr>
        <sz val="11"/>
        <color rgb="FF000000"/>
        <rFont val="Calibri"/>
        <family val="2"/>
        <charset val="238"/>
      </rPr>
      <t>Čaj planinski  EKOLOŠKO ŽIVILO</t>
    </r>
    <r>
      <rPr>
        <b/>
        <sz val="11"/>
        <color rgb="FF000000"/>
        <rFont val="Calibri"/>
        <family val="2"/>
        <charset val="238"/>
      </rPr>
      <t xml:space="preserve"> </t>
    </r>
    <r>
      <rPr>
        <sz val="11"/>
        <color rgb="FF000000"/>
        <rFont val="Calibri"/>
        <family val="2"/>
        <charset val="238"/>
      </rPr>
      <t>-  40 filter vrečk -1/1</t>
    </r>
  </si>
  <si>
    <r>
      <t>Čaj zeliščni EKOLOŠKO ŽIVILO</t>
    </r>
    <r>
      <rPr>
        <b/>
        <sz val="11"/>
        <color rgb="FF000000"/>
        <rFont val="Calibri"/>
        <family val="2"/>
        <charset val="238"/>
      </rPr>
      <t xml:space="preserve"> -</t>
    </r>
    <r>
      <rPr>
        <sz val="11"/>
        <color rgb="FF000000"/>
        <rFont val="Calibri"/>
        <family val="2"/>
        <charset val="238"/>
      </rPr>
      <t xml:space="preserve"> 40 filter vrečk – 1/1</t>
    </r>
  </si>
  <si>
    <r>
      <t>Čičerika suha EKOLOŠKO ŽIVILO</t>
    </r>
    <r>
      <rPr>
        <b/>
        <sz val="11"/>
        <color rgb="FF000000"/>
        <rFont val="Calibri"/>
        <family val="2"/>
        <charset val="238"/>
      </rPr>
      <t xml:space="preserve"> </t>
    </r>
    <r>
      <rPr>
        <sz val="11"/>
        <color rgb="FF000000"/>
        <rFont val="Calibri"/>
        <family val="2"/>
        <charset val="238"/>
      </rPr>
      <t xml:space="preserve"> 500g</t>
    </r>
  </si>
  <si>
    <t xml:space="preserve">Lan EKOLOŠKO ŽIVILO 200 g </t>
  </si>
  <si>
    <r>
      <rPr>
        <sz val="11"/>
        <color rgb="FF000000"/>
        <rFont val="Calibri"/>
        <family val="2"/>
        <charset val="238"/>
      </rPr>
      <t>Leča EKOLOŠKO ŽIVILO</t>
    </r>
    <r>
      <rPr>
        <b/>
        <sz val="11"/>
        <color rgb="FF000000"/>
        <rFont val="Calibri"/>
        <family val="2"/>
        <charset val="238"/>
      </rPr>
      <t xml:space="preserve"> </t>
    </r>
    <r>
      <rPr>
        <sz val="11"/>
        <color rgb="FF000000"/>
        <rFont val="Calibri"/>
        <family val="2"/>
        <charset val="238"/>
      </rPr>
      <t>200 g</t>
    </r>
  </si>
  <si>
    <r>
      <rPr>
        <sz val="11"/>
        <color rgb="FF000000"/>
        <rFont val="Calibri"/>
        <family val="2"/>
        <charset val="238"/>
      </rPr>
      <t>Musli sadni  EKOLOŠKO ŽIVILO</t>
    </r>
    <r>
      <rPr>
        <b/>
        <sz val="11"/>
        <color rgb="FF000000"/>
        <rFont val="Calibri"/>
        <family val="2"/>
        <charset val="238"/>
      </rPr>
      <t xml:space="preserve"> </t>
    </r>
    <r>
      <rPr>
        <sz val="11"/>
        <color rgb="FF000000"/>
        <rFont val="Calibri"/>
        <family val="2"/>
        <charset val="238"/>
      </rPr>
      <t>1/1</t>
    </r>
  </si>
  <si>
    <r>
      <rPr>
        <sz val="11"/>
        <color rgb="FF000000"/>
        <rFont val="Calibri"/>
        <family val="2"/>
        <charset val="238"/>
      </rPr>
      <t>Kosmiči ovseni  EKOLOŠKO ŽIVILO</t>
    </r>
    <r>
      <rPr>
        <b/>
        <sz val="11"/>
        <color rgb="FF000000"/>
        <rFont val="Calibri"/>
        <family val="2"/>
        <charset val="238"/>
      </rPr>
      <t xml:space="preserve"> </t>
    </r>
    <r>
      <rPr>
        <sz val="11"/>
        <color rgb="FF000000"/>
        <rFont val="Calibri"/>
        <family val="2"/>
        <charset val="238"/>
      </rPr>
      <t>1/1</t>
    </r>
  </si>
  <si>
    <t>Kokosovo mleko  EKOLOŠKO ŽIVILO 1/1</t>
  </si>
  <si>
    <t>Sojino mleko EKOLOŠKO ŽIVILO</t>
  </si>
  <si>
    <t>To -fu EKOLOŠKO ŽIVILO</t>
  </si>
  <si>
    <r>
      <t xml:space="preserve">Riževo mleko </t>
    </r>
    <r>
      <rPr>
        <b/>
        <sz val="11"/>
        <color rgb="FF000000"/>
        <rFont val="Calibri"/>
        <family val="2"/>
        <charset val="238"/>
      </rPr>
      <t xml:space="preserve"> </t>
    </r>
    <r>
      <rPr>
        <sz val="11"/>
        <color rgb="FF000000"/>
        <rFont val="Calibri"/>
        <family val="2"/>
        <charset val="238"/>
      </rPr>
      <t>EKOLOŠKO ŽIVILO 1/1</t>
    </r>
  </si>
  <si>
    <t xml:space="preserve">Namaz konopljin 50g EKOLOŠKO ŽIVILO ( Veganski 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</si>
</sst>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[$€-424]\ ;\-#,##0.00\ [$€-424]\ ;\-00\ [$€-424]\ ;@\ "/>
    <numFmt numFmtId="165" formatCode="0.0000"/>
    <numFmt numFmtId="166" formatCode="#,##0.0000"/>
  </numFmts>
  <fonts count="16">
    <font>
      <sz val="11"/>
      <color rgb="FF000000"/>
      <name val="Calibri"/>
      <charset val="238"/>
    </font>
    <font>
      <b/>
      <sz val="11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1"/>
      <color rgb="FF000000"/>
      <name val="Calibri1"/>
      <charset val="238"/>
    </font>
    <font>
      <b/>
      <sz val="12"/>
      <color rgb="FF000000"/>
      <name val="Calibri1"/>
      <charset val="238"/>
    </font>
    <font>
      <sz val="12"/>
      <color rgb="FF000000"/>
      <name val="Calibri1"/>
      <charset val="238"/>
    </font>
    <font>
      <b/>
      <sz val="11"/>
      <color rgb="FF00000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sz val="11"/>
      <name val="Calibri"/>
      <family val="2"/>
      <charset val="238"/>
    </font>
    <font>
      <u/>
      <sz val="11"/>
      <name val="Calibri"/>
      <family val="2"/>
      <charset val="238"/>
    </font>
    <font>
      <b/>
      <sz val="11"/>
      <name val="Calibri"/>
      <family val="2"/>
      <charset val="238"/>
    </font>
    <font>
      <sz val="10"/>
      <color rgb="FF000000"/>
      <name val="Arial CE"/>
      <charset val="238"/>
    </font>
    <font>
      <sz val="11"/>
      <color rgb="FF000000"/>
      <name val="Calibr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C000"/>
        <bgColor rgb="FFFF99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CC"/>
      </patternFill>
    </fill>
    <fill>
      <patternFill patternType="solid">
        <fgColor theme="9" tint="0.39997558519241921"/>
        <bgColor rgb="FFFFFFCC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5" fillId="0" borderId="0"/>
    <xf numFmtId="0" fontId="14" fillId="0" borderId="0"/>
  </cellStyleXfs>
  <cellXfs count="80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165" fontId="3" fillId="0" borderId="0" xfId="0" applyNumberFormat="1" applyFont="1"/>
    <xf numFmtId="0" fontId="3" fillId="0" borderId="0" xfId="0" applyFont="1" applyAlignment="1">
      <alignment horizontal="right"/>
    </xf>
    <xf numFmtId="165" fontId="0" fillId="0" borderId="0" xfId="0" applyNumberFormat="1" applyAlignment="1">
      <alignment horizontal="center"/>
    </xf>
    <xf numFmtId="0" fontId="4" fillId="3" borderId="1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center"/>
    </xf>
    <xf numFmtId="0" fontId="0" fillId="3" borderId="2" xfId="0" applyFill="1" applyBorder="1"/>
    <xf numFmtId="0" fontId="0" fillId="3" borderId="2" xfId="0" applyFill="1" applyBorder="1" applyAlignment="1">
      <alignment horizontal="center"/>
    </xf>
    <xf numFmtId="165" fontId="0" fillId="3" borderId="2" xfId="0" applyNumberFormat="1" applyFill="1" applyBorder="1" applyAlignment="1">
      <alignment horizontal="center"/>
    </xf>
    <xf numFmtId="0" fontId="1" fillId="3" borderId="3" xfId="0" applyFont="1" applyFill="1" applyBorder="1" applyAlignment="1">
      <alignment vertical="top" wrapText="1"/>
    </xf>
    <xf numFmtId="4" fontId="1" fillId="3" borderId="3" xfId="0" applyNumberFormat="1" applyFont="1" applyFill="1" applyBorder="1" applyAlignment="1">
      <alignment horizontal="center" vertical="top" wrapText="1"/>
    </xf>
    <xf numFmtId="165" fontId="1" fillId="3" borderId="3" xfId="0" applyNumberFormat="1" applyFont="1" applyFill="1" applyBorder="1" applyAlignment="1">
      <alignment horizontal="center" vertical="top" wrapText="1"/>
    </xf>
    <xf numFmtId="4" fontId="1" fillId="3" borderId="1" xfId="0" applyNumberFormat="1" applyFont="1" applyFill="1" applyBorder="1" applyAlignment="1">
      <alignment horizontal="center" vertical="top" wrapText="1"/>
    </xf>
    <xf numFmtId="1" fontId="0" fillId="2" borderId="3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left" vertical="center"/>
    </xf>
    <xf numFmtId="0" fontId="0" fillId="2" borderId="3" xfId="0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166" fontId="0" fillId="0" borderId="3" xfId="0" applyNumberFormat="1" applyBorder="1" applyAlignment="1">
      <alignment horizontal="center" vertical="center" wrapText="1"/>
    </xf>
    <xf numFmtId="166" fontId="0" fillId="0" borderId="1" xfId="0" applyNumberFormat="1" applyBorder="1" applyAlignment="1">
      <alignment horizontal="right" vertical="center" wrapText="1"/>
    </xf>
    <xf numFmtId="0" fontId="0" fillId="2" borderId="3" xfId="0" applyFill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3" borderId="4" xfId="0" applyFill="1" applyBorder="1"/>
    <xf numFmtId="0" fontId="0" fillId="0" borderId="3" xfId="0" applyBorder="1"/>
    <xf numFmtId="0" fontId="0" fillId="2" borderId="3" xfId="0" applyFill="1" applyBorder="1" applyAlignment="1">
      <alignment horizontal="center" vertical="center"/>
    </xf>
    <xf numFmtId="3" fontId="0" fillId="2" borderId="3" xfId="0" applyNumberFormat="1" applyFill="1" applyBorder="1" applyAlignment="1">
      <alignment horizontal="center" vertical="center" wrapText="1"/>
    </xf>
    <xf numFmtId="0" fontId="1" fillId="3" borderId="1" xfId="0" applyFont="1" applyFill="1" applyBorder="1"/>
    <xf numFmtId="0" fontId="1" fillId="3" borderId="2" xfId="0" applyFont="1" applyFill="1" applyBorder="1"/>
    <xf numFmtId="4" fontId="1" fillId="3" borderId="2" xfId="0" applyNumberFormat="1" applyFont="1" applyFill="1" applyBorder="1"/>
    <xf numFmtId="166" fontId="1" fillId="3" borderId="1" xfId="0" applyNumberFormat="1" applyFont="1" applyFill="1" applyBorder="1" applyAlignment="1">
      <alignment horizontal="right" vertical="center"/>
    </xf>
    <xf numFmtId="0" fontId="5" fillId="0" borderId="0" xfId="2" applyFont="1"/>
    <xf numFmtId="20" fontId="6" fillId="0" borderId="0" xfId="2" applyNumberFormat="1" applyFont="1"/>
    <xf numFmtId="0" fontId="6" fillId="0" borderId="0" xfId="2" applyFont="1"/>
    <xf numFmtId="0" fontId="7" fillId="0" borderId="0" xfId="2" applyFont="1" applyAlignment="1">
      <alignment wrapText="1"/>
    </xf>
    <xf numFmtId="0" fontId="7" fillId="0" borderId="0" xfId="2" applyFont="1"/>
    <xf numFmtId="0" fontId="8" fillId="0" borderId="0" xfId="2" applyFont="1"/>
    <xf numFmtId="0" fontId="9" fillId="0" borderId="0" xfId="0" applyFont="1"/>
    <xf numFmtId="0" fontId="10" fillId="0" borderId="0" xfId="0" applyFont="1" applyAlignment="1">
      <alignment wrapText="1"/>
    </xf>
    <xf numFmtId="0" fontId="11" fillId="0" borderId="0" xfId="0" applyFont="1" applyAlignment="1">
      <alignment horizontal="left" vertical="center"/>
    </xf>
    <xf numFmtId="0" fontId="12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center"/>
    </xf>
    <xf numFmtId="0" fontId="13" fillId="2" borderId="0" xfId="0" applyFont="1" applyFill="1" applyAlignment="1">
      <alignment horizontal="left" vertical="center"/>
    </xf>
    <xf numFmtId="0" fontId="5" fillId="3" borderId="0" xfId="2" applyFont="1" applyFill="1"/>
    <xf numFmtId="20" fontId="2" fillId="3" borderId="0" xfId="2" applyNumberFormat="1" applyFont="1" applyFill="1"/>
    <xf numFmtId="0" fontId="6" fillId="3" borderId="0" xfId="2" applyFont="1" applyFill="1"/>
    <xf numFmtId="0" fontId="7" fillId="3" borderId="0" xfId="2" applyFont="1" applyFill="1" applyAlignment="1">
      <alignment wrapText="1"/>
    </xf>
    <xf numFmtId="0" fontId="7" fillId="3" borderId="0" xfId="2" applyFont="1" applyFill="1"/>
    <xf numFmtId="4" fontId="3" fillId="0" borderId="0" xfId="0" applyNumberFormat="1" applyFont="1"/>
    <xf numFmtId="166" fontId="1" fillId="3" borderId="3" xfId="0" applyNumberFormat="1" applyFont="1" applyFill="1" applyBorder="1" applyAlignment="1">
      <alignment horizontal="right" vertical="center"/>
    </xf>
    <xf numFmtId="0" fontId="0" fillId="3" borderId="0" xfId="0" applyFill="1"/>
    <xf numFmtId="0" fontId="0" fillId="5" borderId="3" xfId="0" applyFill="1" applyBorder="1" applyAlignment="1">
      <alignment horizontal="left" vertical="center" wrapText="1"/>
    </xf>
    <xf numFmtId="0" fontId="0" fillId="4" borderId="3" xfId="0" applyFill="1" applyBorder="1" applyAlignment="1">
      <alignment horizontal="left" vertical="center" wrapText="1"/>
    </xf>
    <xf numFmtId="0" fontId="0" fillId="4" borderId="3" xfId="0" applyFill="1" applyBorder="1" applyAlignment="1">
      <alignment vertical="center"/>
    </xf>
    <xf numFmtId="0" fontId="0" fillId="4" borderId="3" xfId="0" applyFill="1" applyBorder="1" applyAlignment="1">
      <alignment vertical="center" wrapText="1"/>
    </xf>
    <xf numFmtId="0" fontId="0" fillId="4" borderId="3" xfId="0" applyFill="1" applyBorder="1" applyAlignment="1">
      <alignment horizontal="left" vertical="center"/>
    </xf>
    <xf numFmtId="0" fontId="0" fillId="5" borderId="3" xfId="0" applyFill="1" applyBorder="1" applyAlignment="1">
      <alignment horizontal="left" vertical="center"/>
    </xf>
    <xf numFmtId="0" fontId="0" fillId="5" borderId="3" xfId="0" applyFill="1" applyBorder="1" applyAlignment="1">
      <alignment vertical="center"/>
    </xf>
    <xf numFmtId="0" fontId="0" fillId="5" borderId="3" xfId="0" applyFill="1" applyBorder="1" applyAlignment="1">
      <alignment vertical="center" wrapText="1"/>
    </xf>
    <xf numFmtId="0" fontId="0" fillId="6" borderId="3" xfId="0" applyFill="1" applyBorder="1" applyAlignment="1">
      <alignment vertical="center" wrapText="1"/>
    </xf>
    <xf numFmtId="0" fontId="0" fillId="6" borderId="3" xfId="0" applyFill="1" applyBorder="1" applyAlignment="1">
      <alignment horizontal="left" vertical="center" wrapText="1"/>
    </xf>
    <xf numFmtId="0" fontId="0" fillId="7" borderId="3" xfId="0" applyFill="1" applyBorder="1" applyAlignment="1">
      <alignment horizontal="left" vertical="center" wrapText="1"/>
    </xf>
    <xf numFmtId="0" fontId="15" fillId="4" borderId="3" xfId="0" applyFont="1" applyFill="1" applyBorder="1" applyAlignment="1">
      <alignment horizontal="left" vertical="center" wrapText="1"/>
    </xf>
    <xf numFmtId="0" fontId="15" fillId="5" borderId="3" xfId="0" applyFont="1" applyFill="1" applyBorder="1" applyAlignment="1">
      <alignment horizontal="left" vertical="center" wrapText="1"/>
    </xf>
    <xf numFmtId="0" fontId="15" fillId="0" borderId="3" xfId="0" applyFont="1" applyBorder="1" applyAlignment="1">
      <alignment vertical="center" wrapText="1"/>
    </xf>
    <xf numFmtId="0" fontId="15" fillId="4" borderId="3" xfId="0" applyFont="1" applyFill="1" applyBorder="1" applyAlignment="1">
      <alignment vertical="center" wrapText="1"/>
    </xf>
    <xf numFmtId="0" fontId="15" fillId="8" borderId="3" xfId="0" applyFont="1" applyFill="1" applyBorder="1" applyAlignment="1">
      <alignment horizontal="left" vertical="center" wrapText="1"/>
    </xf>
    <xf numFmtId="0" fontId="15" fillId="9" borderId="3" xfId="0" applyFont="1" applyFill="1" applyBorder="1" applyAlignment="1">
      <alignment horizontal="left" vertical="center" wrapText="1"/>
    </xf>
    <xf numFmtId="0" fontId="15" fillId="9" borderId="3" xfId="0" applyFont="1" applyFill="1" applyBorder="1" applyAlignment="1">
      <alignment vertical="center" wrapText="1"/>
    </xf>
    <xf numFmtId="0" fontId="0" fillId="0" borderId="0" xfId="0"/>
    <xf numFmtId="0" fontId="2" fillId="0" borderId="0" xfId="0" applyFont="1" applyAlignment="1">
      <alignment horizontal="center"/>
    </xf>
    <xf numFmtId="166" fontId="1" fillId="3" borderId="3" xfId="0" applyNumberFormat="1" applyFont="1" applyFill="1" applyBorder="1" applyAlignment="1">
      <alignment horizontal="center" vertical="center"/>
    </xf>
    <xf numFmtId="165" fontId="1" fillId="3" borderId="3" xfId="0" applyNumberFormat="1" applyFont="1" applyFill="1" applyBorder="1" applyAlignment="1">
      <alignment horizontal="center" vertical="center"/>
    </xf>
    <xf numFmtId="166" fontId="15" fillId="2" borderId="3" xfId="1" applyNumberFormat="1" applyFill="1" applyBorder="1" applyAlignment="1">
      <alignment horizontal="center" vertical="center" wrapText="1"/>
    </xf>
  </cellXfs>
  <cellStyles count="3">
    <cellStyle name="Navadno" xfId="0" builtinId="0"/>
    <cellStyle name="Pojasnjevalno besedilo" xfId="2" builtinId="53"/>
    <cellStyle name="Valuta" xfId="1" builtin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0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6"/>
  <sheetViews>
    <sheetView showGridLines="0" tabSelected="1" zoomScale="150" zoomScaleNormal="150" workbookViewId="0">
      <selection activeCell="E121" sqref="E11:E121"/>
    </sheetView>
  </sheetViews>
  <sheetFormatPr defaultColWidth="9" defaultRowHeight="15"/>
  <cols>
    <col min="1" max="1" width="5" style="1" customWidth="1"/>
    <col min="2" max="2" width="56.5703125" style="2" customWidth="1"/>
    <col min="3" max="3" width="8.28515625" style="3" customWidth="1"/>
    <col min="4" max="4" width="8.7109375" customWidth="1"/>
    <col min="5" max="5" width="11.7109375" customWidth="1"/>
    <col min="6" max="6" width="8.140625" customWidth="1"/>
    <col min="7" max="7" width="11.28515625" customWidth="1"/>
    <col min="8" max="8" width="11.140625" customWidth="1"/>
    <col min="9" max="9" width="10.7109375" customWidth="1"/>
    <col min="10" max="10" width="10.28515625" customWidth="1"/>
    <col min="11" max="1021" width="8.7109375" customWidth="1"/>
  </cols>
  <sheetData>
    <row r="1" spans="1:10" ht="15.75">
      <c r="A1" s="4" t="s">
        <v>0</v>
      </c>
      <c r="B1" s="5"/>
      <c r="C1" s="5"/>
      <c r="D1" s="6"/>
      <c r="E1" s="6"/>
      <c r="F1" s="7"/>
      <c r="G1" s="8"/>
      <c r="H1" s="8"/>
      <c r="I1" s="8"/>
      <c r="J1" s="5"/>
    </row>
    <row r="2" spans="1:10" ht="15.75">
      <c r="A2" s="5" t="s">
        <v>1</v>
      </c>
      <c r="B2" s="5"/>
      <c r="C2" s="5"/>
      <c r="D2" s="6"/>
      <c r="E2" s="6"/>
      <c r="F2" s="7"/>
      <c r="G2" s="5"/>
      <c r="H2" s="5"/>
      <c r="I2" s="5"/>
      <c r="J2" s="5"/>
    </row>
    <row r="3" spans="1:10" ht="15.75">
      <c r="A3" s="5" t="s">
        <v>2</v>
      </c>
      <c r="B3" s="5"/>
      <c r="C3" s="5"/>
      <c r="D3" s="6"/>
      <c r="E3" s="6"/>
      <c r="F3" s="7"/>
      <c r="G3" s="5"/>
      <c r="H3" s="5"/>
      <c r="I3" s="5"/>
      <c r="J3" s="5"/>
    </row>
    <row r="4" spans="1:10" ht="15" customHeight="1">
      <c r="A4" s="5" t="s">
        <v>3</v>
      </c>
      <c r="B4" s="5"/>
      <c r="C4" s="5"/>
      <c r="D4" s="6"/>
      <c r="E4" s="6"/>
      <c r="F4" s="7"/>
      <c r="G4" s="5"/>
      <c r="H4" s="5"/>
      <c r="I4" s="5"/>
      <c r="J4" s="5"/>
    </row>
    <row r="5" spans="1:10" ht="7.5" customHeight="1">
      <c r="A5" s="5"/>
      <c r="B5" s="75"/>
      <c r="C5" s="75"/>
      <c r="D5" s="75"/>
      <c r="E5" s="75"/>
      <c r="F5" s="75"/>
      <c r="G5" s="75"/>
      <c r="H5" s="75"/>
      <c r="I5" s="5"/>
      <c r="J5" s="5"/>
    </row>
    <row r="6" spans="1:10" ht="19.5" customHeight="1">
      <c r="A6" s="76" t="s">
        <v>4</v>
      </c>
      <c r="B6" s="76"/>
      <c r="C6" s="76"/>
      <c r="D6" s="76"/>
      <c r="E6" s="76"/>
      <c r="F6" s="76"/>
      <c r="G6" s="76"/>
      <c r="H6" s="76"/>
      <c r="I6" s="5"/>
      <c r="J6" s="5"/>
    </row>
    <row r="7" spans="1:10" ht="12" customHeight="1">
      <c r="D7" s="2"/>
      <c r="E7" s="9"/>
    </row>
    <row r="8" spans="1:10" ht="18.75">
      <c r="A8" s="10" t="s">
        <v>5</v>
      </c>
      <c r="B8" s="11"/>
      <c r="C8" s="12"/>
      <c r="D8" s="13"/>
      <c r="E8" s="14"/>
      <c r="F8" s="12"/>
      <c r="G8" s="12"/>
      <c r="H8" s="12"/>
      <c r="I8" s="12"/>
      <c r="J8" s="29"/>
    </row>
    <row r="9" spans="1:10">
      <c r="A9" s="3"/>
      <c r="B9" s="3"/>
      <c r="D9" s="2"/>
      <c r="E9" s="9"/>
    </row>
    <row r="10" spans="1:10" ht="60">
      <c r="A10" s="15" t="s">
        <v>6</v>
      </c>
      <c r="B10" s="16" t="s">
        <v>7</v>
      </c>
      <c r="C10" s="16" t="s">
        <v>8</v>
      </c>
      <c r="D10" s="16" t="s">
        <v>9</v>
      </c>
      <c r="E10" s="17" t="s">
        <v>10</v>
      </c>
      <c r="F10" s="16" t="s">
        <v>11</v>
      </c>
      <c r="G10" s="16" t="s">
        <v>12</v>
      </c>
      <c r="H10" s="18" t="s">
        <v>13</v>
      </c>
      <c r="I10" s="18" t="s">
        <v>14</v>
      </c>
      <c r="J10" s="16" t="s">
        <v>15</v>
      </c>
    </row>
    <row r="11" spans="1:10">
      <c r="A11" s="19" t="s">
        <v>16</v>
      </c>
      <c r="B11" s="20" t="s">
        <v>17</v>
      </c>
      <c r="C11" s="21" t="s">
        <v>18</v>
      </c>
      <c r="D11" s="21">
        <v>2</v>
      </c>
      <c r="E11" s="79"/>
      <c r="F11" s="22"/>
      <c r="G11" s="23">
        <f>SUM(E11*F11)/100+E11</f>
        <v>0</v>
      </c>
      <c r="H11" s="24">
        <f>SUM(D11*G11)</f>
        <v>0</v>
      </c>
      <c r="I11" s="30"/>
      <c r="J11" s="30"/>
    </row>
    <row r="12" spans="1:10">
      <c r="A12" s="19" t="s">
        <v>19</v>
      </c>
      <c r="B12" s="25" t="s">
        <v>20</v>
      </c>
      <c r="C12" s="21" t="s">
        <v>18</v>
      </c>
      <c r="D12" s="21">
        <v>40</v>
      </c>
      <c r="E12" s="79"/>
      <c r="F12" s="22"/>
      <c r="G12" s="23">
        <f t="shared" ref="G12:G63" si="0">SUM(E12*F12)/100+E12</f>
        <v>0</v>
      </c>
      <c r="H12" s="24">
        <f t="shared" ref="H12:H75" si="1">SUM(D12*G12)</f>
        <v>0</v>
      </c>
      <c r="I12" s="30"/>
      <c r="J12" s="30"/>
    </row>
    <row r="13" spans="1:10">
      <c r="A13" s="19" t="s">
        <v>21</v>
      </c>
      <c r="B13" s="57" t="s">
        <v>22</v>
      </c>
      <c r="C13" s="21" t="s">
        <v>18</v>
      </c>
      <c r="D13" s="21">
        <v>10</v>
      </c>
      <c r="E13" s="79"/>
      <c r="F13" s="22"/>
      <c r="G13" s="23">
        <f t="shared" si="0"/>
        <v>0</v>
      </c>
      <c r="H13" s="24">
        <f t="shared" si="1"/>
        <v>0</v>
      </c>
      <c r="I13" s="30"/>
      <c r="J13" s="30"/>
    </row>
    <row r="14" spans="1:10">
      <c r="A14" s="19" t="s">
        <v>23</v>
      </c>
      <c r="B14" s="57" t="s">
        <v>25</v>
      </c>
      <c r="C14" s="21" t="s">
        <v>18</v>
      </c>
      <c r="D14" s="21">
        <v>2</v>
      </c>
      <c r="E14" s="79"/>
      <c r="F14" s="22"/>
      <c r="G14" s="23">
        <f t="shared" si="0"/>
        <v>0</v>
      </c>
      <c r="H14" s="24">
        <f t="shared" si="1"/>
        <v>0</v>
      </c>
      <c r="I14" s="30"/>
      <c r="J14" s="30"/>
    </row>
    <row r="15" spans="1:10">
      <c r="A15" s="19" t="s">
        <v>24</v>
      </c>
      <c r="B15" s="57" t="s">
        <v>27</v>
      </c>
      <c r="C15" s="21" t="s">
        <v>18</v>
      </c>
      <c r="D15" s="21">
        <v>2</v>
      </c>
      <c r="E15" s="79"/>
      <c r="F15" s="22"/>
      <c r="G15" s="23">
        <f t="shared" si="0"/>
        <v>0</v>
      </c>
      <c r="H15" s="24">
        <f t="shared" si="1"/>
        <v>0</v>
      </c>
      <c r="I15" s="30"/>
      <c r="J15" s="30"/>
    </row>
    <row r="16" spans="1:10">
      <c r="A16" s="19" t="s">
        <v>26</v>
      </c>
      <c r="B16" s="57" t="s">
        <v>29</v>
      </c>
      <c r="C16" s="21" t="s">
        <v>18</v>
      </c>
      <c r="D16" s="21">
        <v>10</v>
      </c>
      <c r="E16" s="79"/>
      <c r="F16" s="22"/>
      <c r="G16" s="23">
        <f t="shared" si="0"/>
        <v>0</v>
      </c>
      <c r="H16" s="24">
        <f t="shared" si="1"/>
        <v>0</v>
      </c>
      <c r="I16" s="30"/>
      <c r="J16" s="30"/>
    </row>
    <row r="17" spans="1:10">
      <c r="A17" s="19" t="s">
        <v>28</v>
      </c>
      <c r="B17" s="57" t="s">
        <v>31</v>
      </c>
      <c r="C17" s="21" t="s">
        <v>32</v>
      </c>
      <c r="D17" s="21">
        <v>2</v>
      </c>
      <c r="E17" s="79"/>
      <c r="F17" s="22"/>
      <c r="G17" s="23">
        <f t="shared" si="0"/>
        <v>0</v>
      </c>
      <c r="H17" s="24">
        <f t="shared" si="1"/>
        <v>0</v>
      </c>
      <c r="I17" s="30"/>
      <c r="J17" s="30"/>
    </row>
    <row r="18" spans="1:10">
      <c r="A18" s="19" t="s">
        <v>30</v>
      </c>
      <c r="B18" s="57" t="s">
        <v>236</v>
      </c>
      <c r="C18" s="21" t="s">
        <v>32</v>
      </c>
      <c r="D18" s="21">
        <v>2</v>
      </c>
      <c r="E18" s="79"/>
      <c r="F18" s="22"/>
      <c r="G18" s="23">
        <f t="shared" si="0"/>
        <v>0</v>
      </c>
      <c r="H18" s="24">
        <f t="shared" si="1"/>
        <v>0</v>
      </c>
      <c r="I18" s="30"/>
      <c r="J18" s="30"/>
    </row>
    <row r="19" spans="1:10" ht="30">
      <c r="A19" s="19" t="s">
        <v>33</v>
      </c>
      <c r="B19" s="72" t="s">
        <v>241</v>
      </c>
      <c r="C19" s="21" t="s">
        <v>18</v>
      </c>
      <c r="D19" s="21">
        <v>100</v>
      </c>
      <c r="E19" s="79"/>
      <c r="F19" s="22"/>
      <c r="G19" s="23">
        <f t="shared" si="0"/>
        <v>0</v>
      </c>
      <c r="H19" s="24">
        <f t="shared" si="1"/>
        <v>0</v>
      </c>
      <c r="I19" s="30"/>
      <c r="J19" s="30"/>
    </row>
    <row r="20" spans="1:10">
      <c r="A20" s="19" t="s">
        <v>34</v>
      </c>
      <c r="B20" s="73" t="s">
        <v>242</v>
      </c>
      <c r="C20" s="21" t="s">
        <v>18</v>
      </c>
      <c r="D20" s="21">
        <v>40</v>
      </c>
      <c r="E20" s="79"/>
      <c r="F20" s="22"/>
      <c r="G20" s="23">
        <f t="shared" si="0"/>
        <v>0</v>
      </c>
      <c r="H20" s="24">
        <f t="shared" si="1"/>
        <v>0</v>
      </c>
      <c r="I20" s="30"/>
      <c r="J20" s="30"/>
    </row>
    <row r="21" spans="1:10">
      <c r="A21" s="19" t="s">
        <v>35</v>
      </c>
      <c r="B21" s="73" t="s">
        <v>243</v>
      </c>
      <c r="C21" s="21" t="s">
        <v>18</v>
      </c>
      <c r="D21" s="21">
        <v>40</v>
      </c>
      <c r="E21" s="79"/>
      <c r="F21" s="22"/>
      <c r="G21" s="23">
        <f t="shared" si="0"/>
        <v>0</v>
      </c>
      <c r="H21" s="24">
        <f t="shared" si="1"/>
        <v>0</v>
      </c>
      <c r="I21" s="30"/>
      <c r="J21" s="30"/>
    </row>
    <row r="22" spans="1:10">
      <c r="A22" s="19" t="s">
        <v>36</v>
      </c>
      <c r="B22" s="73" t="s">
        <v>244</v>
      </c>
      <c r="C22" s="26" t="s">
        <v>18</v>
      </c>
      <c r="D22" s="26">
        <v>30</v>
      </c>
      <c r="E22" s="79"/>
      <c r="F22" s="22"/>
      <c r="G22" s="23">
        <f t="shared" si="0"/>
        <v>0</v>
      </c>
      <c r="H22" s="24">
        <f t="shared" si="1"/>
        <v>0</v>
      </c>
      <c r="I22" s="30"/>
      <c r="J22" s="30"/>
    </row>
    <row r="23" spans="1:10">
      <c r="A23" s="19" t="s">
        <v>37</v>
      </c>
      <c r="B23" s="58" t="s">
        <v>39</v>
      </c>
      <c r="C23" s="26" t="s">
        <v>18</v>
      </c>
      <c r="D23" s="26">
        <v>6</v>
      </c>
      <c r="E23" s="79"/>
      <c r="F23" s="22"/>
      <c r="G23" s="23">
        <f t="shared" si="0"/>
        <v>0</v>
      </c>
      <c r="H23" s="24">
        <f t="shared" si="1"/>
        <v>0</v>
      </c>
      <c r="I23" s="30"/>
      <c r="J23" s="30"/>
    </row>
    <row r="24" spans="1:10">
      <c r="A24" s="19" t="s">
        <v>38</v>
      </c>
      <c r="B24" s="58" t="s">
        <v>41</v>
      </c>
      <c r="C24" s="26" t="s">
        <v>18</v>
      </c>
      <c r="D24" s="26">
        <v>10</v>
      </c>
      <c r="E24" s="79"/>
      <c r="F24" s="22"/>
      <c r="G24" s="23">
        <f t="shared" si="0"/>
        <v>0</v>
      </c>
      <c r="H24" s="24">
        <f t="shared" si="1"/>
        <v>0</v>
      </c>
      <c r="I24" s="30"/>
      <c r="J24" s="30"/>
    </row>
    <row r="25" spans="1:10">
      <c r="A25" s="19" t="s">
        <v>40</v>
      </c>
      <c r="B25" s="58" t="s">
        <v>43</v>
      </c>
      <c r="C25" s="26" t="s">
        <v>18</v>
      </c>
      <c r="D25" s="26">
        <v>10</v>
      </c>
      <c r="E25" s="79"/>
      <c r="F25" s="22"/>
      <c r="G25" s="23">
        <f t="shared" si="0"/>
        <v>0</v>
      </c>
      <c r="H25" s="24">
        <f t="shared" si="1"/>
        <v>0</v>
      </c>
      <c r="I25" s="30"/>
      <c r="J25" s="30"/>
    </row>
    <row r="26" spans="1:10">
      <c r="A26" s="19" t="s">
        <v>42</v>
      </c>
      <c r="B26" s="58" t="s">
        <v>45</v>
      </c>
      <c r="C26" s="26" t="s">
        <v>18</v>
      </c>
      <c r="D26" s="26">
        <v>3</v>
      </c>
      <c r="E26" s="79"/>
      <c r="F26" s="22"/>
      <c r="G26" s="23">
        <f t="shared" si="0"/>
        <v>0</v>
      </c>
      <c r="H26" s="24">
        <f t="shared" si="1"/>
        <v>0</v>
      </c>
      <c r="I26" s="30"/>
      <c r="J26" s="30"/>
    </row>
    <row r="27" spans="1:10">
      <c r="A27" s="19" t="s">
        <v>44</v>
      </c>
      <c r="B27" s="59" t="s">
        <v>47</v>
      </c>
      <c r="C27" s="26" t="s">
        <v>18</v>
      </c>
      <c r="D27" s="27">
        <v>40</v>
      </c>
      <c r="E27" s="79"/>
      <c r="F27" s="22"/>
      <c r="G27" s="23">
        <f t="shared" si="0"/>
        <v>0</v>
      </c>
      <c r="H27" s="24">
        <f t="shared" si="1"/>
        <v>0</v>
      </c>
      <c r="I27" s="30"/>
      <c r="J27" s="30"/>
    </row>
    <row r="28" spans="1:10">
      <c r="A28" s="19" t="s">
        <v>46</v>
      </c>
      <c r="B28" s="59" t="s">
        <v>49</v>
      </c>
      <c r="C28" s="26" t="s">
        <v>18</v>
      </c>
      <c r="D28" s="27">
        <v>80</v>
      </c>
      <c r="E28" s="79"/>
      <c r="F28" s="22"/>
      <c r="G28" s="23">
        <f t="shared" si="0"/>
        <v>0</v>
      </c>
      <c r="H28" s="24">
        <f t="shared" si="1"/>
        <v>0</v>
      </c>
      <c r="I28" s="30"/>
      <c r="J28" s="30"/>
    </row>
    <row r="29" spans="1:10">
      <c r="A29" s="19" t="s">
        <v>48</v>
      </c>
      <c r="B29" s="59" t="s">
        <v>51</v>
      </c>
      <c r="C29" s="26" t="s">
        <v>18</v>
      </c>
      <c r="D29" s="27">
        <v>2</v>
      </c>
      <c r="E29" s="79"/>
      <c r="F29" s="22"/>
      <c r="G29" s="23">
        <f t="shared" si="0"/>
        <v>0</v>
      </c>
      <c r="H29" s="24">
        <f t="shared" si="1"/>
        <v>0</v>
      </c>
      <c r="I29" s="30"/>
      <c r="J29" s="30"/>
    </row>
    <row r="30" spans="1:10">
      <c r="A30" s="19" t="s">
        <v>50</v>
      </c>
      <c r="B30" s="60" t="s">
        <v>54</v>
      </c>
      <c r="C30" s="27" t="s">
        <v>18</v>
      </c>
      <c r="D30" s="27">
        <v>13</v>
      </c>
      <c r="E30" s="79"/>
      <c r="F30" s="22"/>
      <c r="G30" s="23">
        <f t="shared" si="0"/>
        <v>0</v>
      </c>
      <c r="H30" s="24">
        <f t="shared" si="1"/>
        <v>0</v>
      </c>
      <c r="I30" s="30"/>
      <c r="J30" s="30"/>
    </row>
    <row r="31" spans="1:10">
      <c r="A31" s="19" t="s">
        <v>52</v>
      </c>
      <c r="B31" s="58" t="s">
        <v>56</v>
      </c>
      <c r="C31" s="27" t="s">
        <v>18</v>
      </c>
      <c r="D31" s="26">
        <v>25</v>
      </c>
      <c r="E31" s="79"/>
      <c r="F31" s="22"/>
      <c r="G31" s="23">
        <f t="shared" si="0"/>
        <v>0</v>
      </c>
      <c r="H31" s="24">
        <f t="shared" si="1"/>
        <v>0</v>
      </c>
      <c r="I31" s="30"/>
      <c r="J31" s="30"/>
    </row>
    <row r="32" spans="1:10">
      <c r="A32" s="19" t="s">
        <v>53</v>
      </c>
      <c r="B32" s="58" t="s">
        <v>58</v>
      </c>
      <c r="C32" s="27" t="s">
        <v>18</v>
      </c>
      <c r="D32" s="26">
        <v>6</v>
      </c>
      <c r="E32" s="79"/>
      <c r="F32" s="22"/>
      <c r="G32" s="23">
        <f t="shared" si="0"/>
        <v>0</v>
      </c>
      <c r="H32" s="24">
        <f t="shared" si="1"/>
        <v>0</v>
      </c>
      <c r="I32" s="30"/>
      <c r="J32" s="30"/>
    </row>
    <row r="33" spans="1:10">
      <c r="A33" s="19" t="s">
        <v>55</v>
      </c>
      <c r="B33" s="58" t="s">
        <v>62</v>
      </c>
      <c r="C33" s="27" t="s">
        <v>18</v>
      </c>
      <c r="D33" s="26">
        <v>10</v>
      </c>
      <c r="E33" s="79"/>
      <c r="F33" s="22"/>
      <c r="G33" s="23">
        <f t="shared" si="0"/>
        <v>0</v>
      </c>
      <c r="H33" s="24">
        <f t="shared" si="1"/>
        <v>0</v>
      </c>
      <c r="I33" s="30"/>
      <c r="J33" s="30"/>
    </row>
    <row r="34" spans="1:10">
      <c r="A34" s="19" t="s">
        <v>57</v>
      </c>
      <c r="B34" s="58" t="s">
        <v>64</v>
      </c>
      <c r="C34" s="27" t="s">
        <v>18</v>
      </c>
      <c r="D34" s="26">
        <v>40</v>
      </c>
      <c r="E34" s="79"/>
      <c r="F34" s="22"/>
      <c r="G34" s="23">
        <f t="shared" si="0"/>
        <v>0</v>
      </c>
      <c r="H34" s="24">
        <f t="shared" si="1"/>
        <v>0</v>
      </c>
      <c r="I34" s="30"/>
      <c r="J34" s="30"/>
    </row>
    <row r="35" spans="1:10">
      <c r="A35" s="19" t="s">
        <v>59</v>
      </c>
      <c r="B35" s="58" t="s">
        <v>66</v>
      </c>
      <c r="C35" s="27" t="s">
        <v>18</v>
      </c>
      <c r="D35" s="26">
        <v>20</v>
      </c>
      <c r="E35" s="79"/>
      <c r="F35" s="22"/>
      <c r="G35" s="23">
        <f t="shared" si="0"/>
        <v>0</v>
      </c>
      <c r="H35" s="24">
        <f t="shared" si="1"/>
        <v>0</v>
      </c>
      <c r="I35" s="30"/>
      <c r="J35" s="30"/>
    </row>
    <row r="36" spans="1:10">
      <c r="A36" s="19" t="s">
        <v>60</v>
      </c>
      <c r="B36" s="57" t="s">
        <v>68</v>
      </c>
      <c r="C36" s="27" t="s">
        <v>18</v>
      </c>
      <c r="D36" s="21">
        <v>35</v>
      </c>
      <c r="E36" s="79"/>
      <c r="F36" s="22"/>
      <c r="G36" s="23">
        <f t="shared" si="0"/>
        <v>0</v>
      </c>
      <c r="H36" s="24">
        <f t="shared" si="1"/>
        <v>0</v>
      </c>
      <c r="I36" s="30"/>
      <c r="J36" s="30"/>
    </row>
    <row r="37" spans="1:10">
      <c r="A37" s="19" t="s">
        <v>61</v>
      </c>
      <c r="B37" s="58" t="s">
        <v>70</v>
      </c>
      <c r="C37" s="27" t="s">
        <v>18</v>
      </c>
      <c r="D37" s="26">
        <v>10</v>
      </c>
      <c r="E37" s="79"/>
      <c r="F37" s="22"/>
      <c r="G37" s="23">
        <f t="shared" si="0"/>
        <v>0</v>
      </c>
      <c r="H37" s="24">
        <f t="shared" si="1"/>
        <v>0</v>
      </c>
      <c r="I37" s="30"/>
      <c r="J37" s="30"/>
    </row>
    <row r="38" spans="1:10">
      <c r="A38" s="19" t="s">
        <v>63</v>
      </c>
      <c r="B38" s="58" t="s">
        <v>72</v>
      </c>
      <c r="C38" s="27" t="s">
        <v>18</v>
      </c>
      <c r="D38" s="26">
        <v>30</v>
      </c>
      <c r="E38" s="79"/>
      <c r="F38" s="22"/>
      <c r="G38" s="23">
        <f t="shared" si="0"/>
        <v>0</v>
      </c>
      <c r="H38" s="24">
        <f t="shared" si="1"/>
        <v>0</v>
      </c>
      <c r="I38" s="30"/>
      <c r="J38" s="30"/>
    </row>
    <row r="39" spans="1:10">
      <c r="A39" s="19" t="s">
        <v>65</v>
      </c>
      <c r="B39" s="58" t="s">
        <v>234</v>
      </c>
      <c r="C39" s="27" t="s">
        <v>18</v>
      </c>
      <c r="D39" s="26">
        <v>10</v>
      </c>
      <c r="E39" s="79"/>
      <c r="F39" s="22"/>
      <c r="G39" s="23">
        <f t="shared" si="0"/>
        <v>0</v>
      </c>
      <c r="H39" s="24">
        <f t="shared" si="1"/>
        <v>0</v>
      </c>
      <c r="I39" s="30"/>
      <c r="J39" s="30"/>
    </row>
    <row r="40" spans="1:10">
      <c r="A40" s="19" t="s">
        <v>67</v>
      </c>
      <c r="B40" s="58" t="s">
        <v>77</v>
      </c>
      <c r="C40" s="27" t="s">
        <v>18</v>
      </c>
      <c r="D40" s="26">
        <v>10</v>
      </c>
      <c r="E40" s="79"/>
      <c r="F40" s="22"/>
      <c r="G40" s="23">
        <f t="shared" si="0"/>
        <v>0</v>
      </c>
      <c r="H40" s="24">
        <f t="shared" si="1"/>
        <v>0</v>
      </c>
      <c r="I40" s="30"/>
      <c r="J40" s="30"/>
    </row>
    <row r="41" spans="1:10">
      <c r="A41" s="19" t="s">
        <v>69</v>
      </c>
      <c r="B41" s="61" t="s">
        <v>79</v>
      </c>
      <c r="C41" s="26" t="s">
        <v>80</v>
      </c>
      <c r="D41" s="26">
        <v>2</v>
      </c>
      <c r="E41" s="79"/>
      <c r="F41" s="22"/>
      <c r="G41" s="23">
        <f t="shared" si="0"/>
        <v>0</v>
      </c>
      <c r="H41" s="24">
        <f t="shared" si="1"/>
        <v>0</v>
      </c>
      <c r="I41" s="30"/>
      <c r="J41" s="30"/>
    </row>
    <row r="42" spans="1:10">
      <c r="A42" s="19" t="s">
        <v>71</v>
      </c>
      <c r="B42" s="58" t="s">
        <v>82</v>
      </c>
      <c r="C42" s="26" t="s">
        <v>18</v>
      </c>
      <c r="D42" s="26">
        <v>5</v>
      </c>
      <c r="E42" s="79"/>
      <c r="F42" s="22"/>
      <c r="G42" s="23">
        <f t="shared" si="0"/>
        <v>0</v>
      </c>
      <c r="H42" s="24">
        <f t="shared" si="1"/>
        <v>0</v>
      </c>
      <c r="I42" s="30"/>
      <c r="J42" s="30"/>
    </row>
    <row r="43" spans="1:10">
      <c r="A43" s="19" t="s">
        <v>73</v>
      </c>
      <c r="B43" s="58" t="s">
        <v>87</v>
      </c>
      <c r="C43" s="26" t="s">
        <v>18</v>
      </c>
      <c r="D43" s="26">
        <v>5</v>
      </c>
      <c r="E43" s="79"/>
      <c r="F43" s="22"/>
      <c r="G43" s="23">
        <f t="shared" si="0"/>
        <v>0</v>
      </c>
      <c r="H43" s="24">
        <f t="shared" si="1"/>
        <v>0</v>
      </c>
      <c r="I43" s="30"/>
      <c r="J43" s="30"/>
    </row>
    <row r="44" spans="1:10">
      <c r="A44" s="19" t="s">
        <v>74</v>
      </c>
      <c r="B44" s="58" t="s">
        <v>89</v>
      </c>
      <c r="C44" s="26" t="s">
        <v>18</v>
      </c>
      <c r="D44" s="26">
        <v>1</v>
      </c>
      <c r="E44" s="79"/>
      <c r="F44" s="22"/>
      <c r="G44" s="23">
        <f t="shared" si="0"/>
        <v>0</v>
      </c>
      <c r="H44" s="24">
        <f t="shared" si="1"/>
        <v>0</v>
      </c>
      <c r="I44" s="30"/>
      <c r="J44" s="30"/>
    </row>
    <row r="45" spans="1:10">
      <c r="A45" s="19" t="s">
        <v>75</v>
      </c>
      <c r="B45" s="59" t="s">
        <v>91</v>
      </c>
      <c r="C45" s="26" t="s">
        <v>32</v>
      </c>
      <c r="D45" s="26">
        <v>400</v>
      </c>
      <c r="E45" s="79"/>
      <c r="F45" s="22"/>
      <c r="G45" s="23">
        <f t="shared" si="0"/>
        <v>0</v>
      </c>
      <c r="H45" s="24">
        <f t="shared" si="1"/>
        <v>0</v>
      </c>
      <c r="I45" s="30"/>
      <c r="J45" s="30"/>
    </row>
    <row r="46" spans="1:10">
      <c r="A46" s="19" t="s">
        <v>76</v>
      </c>
      <c r="B46" s="73" t="s">
        <v>245</v>
      </c>
      <c r="C46" s="26" t="s">
        <v>18</v>
      </c>
      <c r="D46" s="26">
        <v>2</v>
      </c>
      <c r="E46" s="79"/>
      <c r="F46" s="22"/>
      <c r="G46" s="23">
        <f t="shared" si="0"/>
        <v>0</v>
      </c>
      <c r="H46" s="24">
        <f t="shared" si="1"/>
        <v>0</v>
      </c>
      <c r="I46" s="30"/>
      <c r="J46" s="30"/>
    </row>
    <row r="47" spans="1:10">
      <c r="A47" s="19" t="s">
        <v>78</v>
      </c>
      <c r="B47" s="73" t="s">
        <v>246</v>
      </c>
      <c r="C47" s="26" t="s">
        <v>18</v>
      </c>
      <c r="D47" s="26">
        <v>22</v>
      </c>
      <c r="E47" s="79"/>
      <c r="F47" s="22"/>
      <c r="G47" s="23">
        <f t="shared" si="0"/>
        <v>0</v>
      </c>
      <c r="H47" s="24">
        <f t="shared" si="1"/>
        <v>0</v>
      </c>
      <c r="I47" s="30"/>
      <c r="J47" s="30"/>
    </row>
    <row r="48" spans="1:10">
      <c r="A48" s="19" t="s">
        <v>81</v>
      </c>
      <c r="B48" s="58" t="s">
        <v>95</v>
      </c>
      <c r="C48" s="26" t="s">
        <v>18</v>
      </c>
      <c r="D48" s="26">
        <v>2</v>
      </c>
      <c r="E48" s="79"/>
      <c r="F48" s="22"/>
      <c r="G48" s="23">
        <f t="shared" si="0"/>
        <v>0</v>
      </c>
      <c r="H48" s="24">
        <f t="shared" si="1"/>
        <v>0</v>
      </c>
      <c r="I48" s="30"/>
      <c r="J48" s="30"/>
    </row>
    <row r="49" spans="1:10">
      <c r="A49" s="19" t="s">
        <v>83</v>
      </c>
      <c r="B49" s="58" t="s">
        <v>97</v>
      </c>
      <c r="C49" s="26" t="s">
        <v>18</v>
      </c>
      <c r="D49" s="26">
        <v>2</v>
      </c>
      <c r="E49" s="79"/>
      <c r="F49" s="22"/>
      <c r="G49" s="23">
        <f t="shared" si="0"/>
        <v>0</v>
      </c>
      <c r="H49" s="24">
        <f t="shared" si="1"/>
        <v>0</v>
      </c>
      <c r="I49" s="30"/>
      <c r="J49" s="30"/>
    </row>
    <row r="50" spans="1:10">
      <c r="A50" s="19" t="s">
        <v>85</v>
      </c>
      <c r="B50" s="58" t="s">
        <v>235</v>
      </c>
      <c r="C50" s="26" t="s">
        <v>18</v>
      </c>
      <c r="D50" s="26">
        <v>80</v>
      </c>
      <c r="E50" s="79"/>
      <c r="F50" s="22"/>
      <c r="G50" s="23">
        <f t="shared" si="0"/>
        <v>0</v>
      </c>
      <c r="H50" s="24">
        <f t="shared" si="1"/>
        <v>0</v>
      </c>
      <c r="I50" s="30"/>
      <c r="J50" s="30"/>
    </row>
    <row r="51" spans="1:10">
      <c r="A51" s="19" t="s">
        <v>86</v>
      </c>
      <c r="B51" s="58" t="s">
        <v>102</v>
      </c>
      <c r="C51" s="26" t="s">
        <v>32</v>
      </c>
      <c r="D51" s="26">
        <v>2400</v>
      </c>
      <c r="E51" s="79"/>
      <c r="F51" s="22"/>
      <c r="G51" s="23">
        <f t="shared" si="0"/>
        <v>0</v>
      </c>
      <c r="H51" s="24">
        <f t="shared" si="1"/>
        <v>0</v>
      </c>
      <c r="I51" s="30"/>
      <c r="J51" s="30"/>
    </row>
    <row r="52" spans="1:10">
      <c r="A52" s="19" t="s">
        <v>88</v>
      </c>
      <c r="B52" s="58" t="s">
        <v>104</v>
      </c>
      <c r="C52" s="26" t="s">
        <v>18</v>
      </c>
      <c r="D52" s="26">
        <v>10</v>
      </c>
      <c r="E52" s="79"/>
      <c r="F52" s="22"/>
      <c r="G52" s="23">
        <f t="shared" si="0"/>
        <v>0</v>
      </c>
      <c r="H52" s="24">
        <f t="shared" si="1"/>
        <v>0</v>
      </c>
      <c r="I52" s="30"/>
      <c r="J52" s="30"/>
    </row>
    <row r="53" spans="1:10">
      <c r="A53" s="19" t="s">
        <v>90</v>
      </c>
      <c r="B53" s="58" t="s">
        <v>106</v>
      </c>
      <c r="C53" s="26" t="s">
        <v>18</v>
      </c>
      <c r="D53" s="26">
        <v>10</v>
      </c>
      <c r="E53" s="79"/>
      <c r="F53" s="22"/>
      <c r="G53" s="23">
        <f t="shared" si="0"/>
        <v>0</v>
      </c>
      <c r="H53" s="24">
        <f t="shared" si="1"/>
        <v>0</v>
      </c>
      <c r="I53" s="30"/>
      <c r="J53" s="30"/>
    </row>
    <row r="54" spans="1:10">
      <c r="A54" s="19" t="s">
        <v>92</v>
      </c>
      <c r="B54" s="58" t="s">
        <v>108</v>
      </c>
      <c r="C54" s="26" t="s">
        <v>32</v>
      </c>
      <c r="D54" s="26">
        <v>4800</v>
      </c>
      <c r="E54" s="79"/>
      <c r="F54" s="22"/>
      <c r="G54" s="23">
        <f t="shared" si="0"/>
        <v>0</v>
      </c>
      <c r="H54" s="24">
        <f t="shared" si="1"/>
        <v>0</v>
      </c>
      <c r="I54" s="30"/>
      <c r="J54" s="30"/>
    </row>
    <row r="55" spans="1:10">
      <c r="A55" s="19" t="s">
        <v>93</v>
      </c>
      <c r="B55" s="58" t="s">
        <v>110</v>
      </c>
      <c r="C55" s="26" t="s">
        <v>32</v>
      </c>
      <c r="D55" s="26">
        <v>2600</v>
      </c>
      <c r="E55" s="79"/>
      <c r="F55" s="22"/>
      <c r="G55" s="23">
        <f t="shared" si="0"/>
        <v>0</v>
      </c>
      <c r="H55" s="24">
        <f t="shared" si="1"/>
        <v>0</v>
      </c>
      <c r="I55" s="30"/>
      <c r="J55" s="30"/>
    </row>
    <row r="56" spans="1:10">
      <c r="A56" s="19" t="s">
        <v>94</v>
      </c>
      <c r="B56" s="58" t="s">
        <v>112</v>
      </c>
      <c r="C56" s="26" t="s">
        <v>18</v>
      </c>
      <c r="D56" s="26">
        <v>2</v>
      </c>
      <c r="E56" s="79"/>
      <c r="F56" s="22"/>
      <c r="G56" s="23">
        <f t="shared" si="0"/>
        <v>0</v>
      </c>
      <c r="H56" s="24">
        <f t="shared" si="1"/>
        <v>0</v>
      </c>
      <c r="I56" s="30"/>
      <c r="J56" s="30"/>
    </row>
    <row r="57" spans="1:10">
      <c r="A57" s="19" t="s">
        <v>96</v>
      </c>
      <c r="B57" s="58" t="s">
        <v>114</v>
      </c>
      <c r="C57" s="26" t="s">
        <v>32</v>
      </c>
      <c r="D57" s="26">
        <v>500</v>
      </c>
      <c r="E57" s="79"/>
      <c r="F57" s="22"/>
      <c r="G57" s="23">
        <f t="shared" si="0"/>
        <v>0</v>
      </c>
      <c r="H57" s="24">
        <f t="shared" si="1"/>
        <v>0</v>
      </c>
      <c r="I57" s="30"/>
      <c r="J57" s="30"/>
    </row>
    <row r="58" spans="1:10">
      <c r="A58" s="19" t="s">
        <v>98</v>
      </c>
      <c r="B58" s="68" t="s">
        <v>237</v>
      </c>
      <c r="C58" s="26" t="s">
        <v>18</v>
      </c>
      <c r="D58" s="26">
        <v>30</v>
      </c>
      <c r="E58" s="79"/>
      <c r="F58" s="22"/>
      <c r="G58" s="23">
        <f t="shared" si="0"/>
        <v>0</v>
      </c>
      <c r="H58" s="24">
        <f t="shared" si="1"/>
        <v>0</v>
      </c>
      <c r="I58" s="30"/>
      <c r="J58" s="30"/>
    </row>
    <row r="59" spans="1:10">
      <c r="A59" s="19" t="s">
        <v>99</v>
      </c>
      <c r="B59" s="58" t="s">
        <v>117</v>
      </c>
      <c r="C59" s="26" t="s">
        <v>18</v>
      </c>
      <c r="D59" s="26">
        <v>20</v>
      </c>
      <c r="E59" s="79"/>
      <c r="F59" s="22"/>
      <c r="G59" s="23">
        <f t="shared" si="0"/>
        <v>0</v>
      </c>
      <c r="H59" s="24">
        <f t="shared" si="1"/>
        <v>0</v>
      </c>
      <c r="I59" s="30"/>
      <c r="J59" s="30"/>
    </row>
    <row r="60" spans="1:10">
      <c r="A60" s="19" t="s">
        <v>100</v>
      </c>
      <c r="B60" s="60" t="s">
        <v>119</v>
      </c>
      <c r="C60" s="26" t="s">
        <v>18</v>
      </c>
      <c r="D60" s="26">
        <v>2</v>
      </c>
      <c r="E60" s="79"/>
      <c r="F60" s="22"/>
      <c r="G60" s="23">
        <f t="shared" si="0"/>
        <v>0</v>
      </c>
      <c r="H60" s="24">
        <f t="shared" si="1"/>
        <v>0</v>
      </c>
      <c r="I60" s="30"/>
      <c r="J60" s="30"/>
    </row>
    <row r="61" spans="1:10">
      <c r="A61" s="19" t="s">
        <v>101</v>
      </c>
      <c r="B61" s="73" t="s">
        <v>247</v>
      </c>
      <c r="C61" s="21" t="s">
        <v>18</v>
      </c>
      <c r="D61" s="26">
        <v>10</v>
      </c>
      <c r="E61" s="79"/>
      <c r="F61" s="22"/>
      <c r="G61" s="23">
        <f t="shared" si="0"/>
        <v>0</v>
      </c>
      <c r="H61" s="24">
        <f t="shared" si="1"/>
        <v>0</v>
      </c>
      <c r="I61" s="30"/>
      <c r="J61" s="30"/>
    </row>
    <row r="62" spans="1:10">
      <c r="A62" s="19" t="s">
        <v>103</v>
      </c>
      <c r="B62" s="57" t="s">
        <v>124</v>
      </c>
      <c r="C62" s="21" t="s">
        <v>18</v>
      </c>
      <c r="D62" s="21">
        <v>1</v>
      </c>
      <c r="E62" s="79"/>
      <c r="F62" s="22"/>
      <c r="G62" s="23">
        <f t="shared" si="0"/>
        <v>0</v>
      </c>
      <c r="H62" s="24">
        <f t="shared" si="1"/>
        <v>0</v>
      </c>
      <c r="I62" s="30"/>
      <c r="J62" s="30"/>
    </row>
    <row r="63" spans="1:10">
      <c r="A63" s="19" t="s">
        <v>105</v>
      </c>
      <c r="B63" s="62" t="s">
        <v>126</v>
      </c>
      <c r="C63" s="21" t="s">
        <v>18</v>
      </c>
      <c r="D63" s="31">
        <v>1</v>
      </c>
      <c r="E63" s="79"/>
      <c r="F63" s="22"/>
      <c r="G63" s="23">
        <f t="shared" si="0"/>
        <v>0</v>
      </c>
      <c r="H63" s="24">
        <f t="shared" si="1"/>
        <v>0</v>
      </c>
      <c r="I63" s="30"/>
      <c r="J63" s="30"/>
    </row>
    <row r="64" spans="1:10">
      <c r="A64" s="19" t="s">
        <v>107</v>
      </c>
      <c r="B64" s="63" t="s">
        <v>129</v>
      </c>
      <c r="C64" s="31" t="s">
        <v>32</v>
      </c>
      <c r="D64" s="31">
        <v>1200</v>
      </c>
      <c r="E64" s="79"/>
      <c r="F64" s="22"/>
      <c r="G64" s="23">
        <f t="shared" ref="G64:G113" si="2">SUM(E64*F64)/100+E64</f>
        <v>0</v>
      </c>
      <c r="H64" s="24">
        <f t="shared" si="1"/>
        <v>0</v>
      </c>
      <c r="I64" s="30"/>
      <c r="J64" s="30"/>
    </row>
    <row r="65" spans="1:10">
      <c r="A65" s="19" t="s">
        <v>109</v>
      </c>
      <c r="B65" s="63" t="s">
        <v>131</v>
      </c>
      <c r="C65" s="31" t="s">
        <v>18</v>
      </c>
      <c r="D65" s="31">
        <v>80</v>
      </c>
      <c r="E65" s="79"/>
      <c r="F65" s="22"/>
      <c r="G65" s="23">
        <f t="shared" si="2"/>
        <v>0</v>
      </c>
      <c r="H65" s="24">
        <f t="shared" si="1"/>
        <v>0</v>
      </c>
      <c r="I65" s="30"/>
      <c r="J65" s="30"/>
    </row>
    <row r="66" spans="1:10">
      <c r="A66" s="19" t="s">
        <v>111</v>
      </c>
      <c r="B66" s="63" t="s">
        <v>133</v>
      </c>
      <c r="C66" s="31" t="s">
        <v>32</v>
      </c>
      <c r="D66" s="31">
        <v>200</v>
      </c>
      <c r="E66" s="79"/>
      <c r="F66" s="22"/>
      <c r="G66" s="23">
        <f t="shared" si="2"/>
        <v>0</v>
      </c>
      <c r="H66" s="24">
        <f t="shared" si="1"/>
        <v>0</v>
      </c>
      <c r="I66" s="30"/>
      <c r="J66" s="30"/>
    </row>
    <row r="67" spans="1:10">
      <c r="A67" s="19" t="s">
        <v>113</v>
      </c>
      <c r="B67" s="57" t="s">
        <v>135</v>
      </c>
      <c r="C67" s="32" t="s">
        <v>18</v>
      </c>
      <c r="D67" s="21">
        <v>1</v>
      </c>
      <c r="E67" s="79"/>
      <c r="F67" s="22"/>
      <c r="G67" s="23">
        <f t="shared" si="2"/>
        <v>0</v>
      </c>
      <c r="H67" s="24">
        <f t="shared" si="1"/>
        <v>0</v>
      </c>
      <c r="I67" s="30"/>
      <c r="J67" s="30"/>
    </row>
    <row r="68" spans="1:10">
      <c r="A68" s="19" t="s">
        <v>115</v>
      </c>
      <c r="B68" s="57" t="s">
        <v>137</v>
      </c>
      <c r="C68" s="21" t="s">
        <v>18</v>
      </c>
      <c r="D68" s="21">
        <v>1</v>
      </c>
      <c r="E68" s="79"/>
      <c r="F68" s="22"/>
      <c r="G68" s="23">
        <f t="shared" si="2"/>
        <v>0</v>
      </c>
      <c r="H68" s="24">
        <f t="shared" si="1"/>
        <v>0</v>
      </c>
      <c r="I68" s="30"/>
      <c r="J68" s="30"/>
    </row>
    <row r="69" spans="1:10">
      <c r="A69" s="19" t="s">
        <v>116</v>
      </c>
      <c r="B69" s="57" t="s">
        <v>139</v>
      </c>
      <c r="C69" s="21" t="s">
        <v>18</v>
      </c>
      <c r="D69" s="21">
        <v>10</v>
      </c>
      <c r="E69" s="79"/>
      <c r="F69" s="22"/>
      <c r="G69" s="23">
        <f t="shared" si="2"/>
        <v>0</v>
      </c>
      <c r="H69" s="24">
        <f t="shared" si="1"/>
        <v>0</v>
      </c>
      <c r="I69" s="30"/>
      <c r="J69" s="30"/>
    </row>
    <row r="70" spans="1:10">
      <c r="A70" s="19" t="s">
        <v>118</v>
      </c>
      <c r="B70" s="67" t="s">
        <v>141</v>
      </c>
      <c r="C70" s="21" t="s">
        <v>32</v>
      </c>
      <c r="D70" s="21">
        <v>80</v>
      </c>
      <c r="E70" s="79"/>
      <c r="F70" s="22"/>
      <c r="G70" s="23">
        <f t="shared" si="2"/>
        <v>0</v>
      </c>
      <c r="H70" s="24">
        <f t="shared" si="1"/>
        <v>0</v>
      </c>
      <c r="I70" s="30"/>
      <c r="J70" s="30"/>
    </row>
    <row r="71" spans="1:10">
      <c r="A71" s="19" t="s">
        <v>120</v>
      </c>
      <c r="B71" s="57" t="s">
        <v>143</v>
      </c>
      <c r="C71" s="21" t="s">
        <v>32</v>
      </c>
      <c r="D71" s="21">
        <v>240</v>
      </c>
      <c r="E71" s="79"/>
      <c r="F71" s="22"/>
      <c r="G71" s="23">
        <f t="shared" si="2"/>
        <v>0</v>
      </c>
      <c r="H71" s="24">
        <f t="shared" si="1"/>
        <v>0</v>
      </c>
      <c r="I71" s="30"/>
      <c r="J71" s="30"/>
    </row>
    <row r="72" spans="1:10">
      <c r="A72" s="19" t="s">
        <v>121</v>
      </c>
      <c r="B72" s="58" t="s">
        <v>145</v>
      </c>
      <c r="C72" s="26" t="s">
        <v>32</v>
      </c>
      <c r="D72" s="26">
        <v>4000</v>
      </c>
      <c r="E72" s="79"/>
      <c r="F72" s="22"/>
      <c r="G72" s="23">
        <f t="shared" si="2"/>
        <v>0</v>
      </c>
      <c r="H72" s="24">
        <f t="shared" si="1"/>
        <v>0</v>
      </c>
      <c r="I72" s="30"/>
      <c r="J72" s="30"/>
    </row>
    <row r="73" spans="1:10">
      <c r="A73" s="19" t="s">
        <v>122</v>
      </c>
      <c r="B73" s="58" t="s">
        <v>147</v>
      </c>
      <c r="C73" s="26" t="s">
        <v>32</v>
      </c>
      <c r="D73" s="26">
        <v>2000</v>
      </c>
      <c r="E73" s="79"/>
      <c r="F73" s="22"/>
      <c r="G73" s="23">
        <f t="shared" si="2"/>
        <v>0</v>
      </c>
      <c r="H73" s="24">
        <f t="shared" si="1"/>
        <v>0</v>
      </c>
      <c r="I73" s="30"/>
      <c r="J73" s="30"/>
    </row>
    <row r="74" spans="1:10">
      <c r="A74" s="19" t="s">
        <v>123</v>
      </c>
      <c r="B74" s="69" t="s">
        <v>238</v>
      </c>
      <c r="C74" s="21" t="s">
        <v>18</v>
      </c>
      <c r="D74" s="21">
        <v>10</v>
      </c>
      <c r="E74" s="79"/>
      <c r="F74" s="22"/>
      <c r="G74" s="23">
        <f t="shared" si="2"/>
        <v>0</v>
      </c>
      <c r="H74" s="24">
        <f t="shared" si="1"/>
        <v>0</v>
      </c>
      <c r="I74" s="30"/>
      <c r="J74" s="30"/>
    </row>
    <row r="75" spans="1:10">
      <c r="A75" s="19" t="s">
        <v>125</v>
      </c>
      <c r="B75" s="57" t="s">
        <v>151</v>
      </c>
      <c r="C75" s="21" t="s">
        <v>18</v>
      </c>
      <c r="D75" s="21">
        <v>1</v>
      </c>
      <c r="E75" s="79"/>
      <c r="F75" s="22"/>
      <c r="G75" s="23">
        <f t="shared" si="2"/>
        <v>0</v>
      </c>
      <c r="H75" s="24">
        <f t="shared" si="1"/>
        <v>0</v>
      </c>
      <c r="I75" s="30"/>
      <c r="J75" s="30"/>
    </row>
    <row r="76" spans="1:10">
      <c r="A76" s="19" t="s">
        <v>127</v>
      </c>
      <c r="B76" s="57" t="s">
        <v>153</v>
      </c>
      <c r="C76" s="21" t="s">
        <v>18</v>
      </c>
      <c r="D76" s="21">
        <v>4</v>
      </c>
      <c r="E76" s="79"/>
      <c r="F76" s="22"/>
      <c r="G76" s="23">
        <f t="shared" si="2"/>
        <v>0</v>
      </c>
      <c r="H76" s="24">
        <f t="shared" ref="H76:H121" si="3">SUM(D76*G76)</f>
        <v>0</v>
      </c>
      <c r="I76" s="30"/>
      <c r="J76" s="30"/>
    </row>
    <row r="77" spans="1:10">
      <c r="A77" s="19" t="s">
        <v>128</v>
      </c>
      <c r="B77" s="57" t="s">
        <v>155</v>
      </c>
      <c r="C77" s="21" t="s">
        <v>18</v>
      </c>
      <c r="D77" s="21">
        <v>4</v>
      </c>
      <c r="E77" s="79"/>
      <c r="F77" s="22"/>
      <c r="G77" s="23">
        <f t="shared" si="2"/>
        <v>0</v>
      </c>
      <c r="H77" s="24">
        <f t="shared" si="3"/>
        <v>0</v>
      </c>
      <c r="I77" s="30"/>
      <c r="J77" s="30"/>
    </row>
    <row r="78" spans="1:10">
      <c r="A78" s="19" t="s">
        <v>130</v>
      </c>
      <c r="B78" s="57" t="s">
        <v>157</v>
      </c>
      <c r="C78" s="21" t="s">
        <v>18</v>
      </c>
      <c r="D78" s="21">
        <v>3</v>
      </c>
      <c r="E78" s="79"/>
      <c r="F78" s="22"/>
      <c r="G78" s="23">
        <f t="shared" si="2"/>
        <v>0</v>
      </c>
      <c r="H78" s="24">
        <f t="shared" si="3"/>
        <v>0</v>
      </c>
      <c r="I78" s="30"/>
      <c r="J78" s="30"/>
    </row>
    <row r="79" spans="1:10">
      <c r="A79" s="19" t="s">
        <v>132</v>
      </c>
      <c r="B79" s="57" t="s">
        <v>159</v>
      </c>
      <c r="C79" s="21" t="s">
        <v>18</v>
      </c>
      <c r="D79" s="21">
        <v>5</v>
      </c>
      <c r="E79" s="79"/>
      <c r="F79" s="22"/>
      <c r="G79" s="23">
        <f t="shared" si="2"/>
        <v>0</v>
      </c>
      <c r="H79" s="24">
        <f t="shared" si="3"/>
        <v>0</v>
      </c>
      <c r="I79" s="30"/>
      <c r="J79" s="30"/>
    </row>
    <row r="80" spans="1:10">
      <c r="A80" s="19" t="s">
        <v>134</v>
      </c>
      <c r="B80" s="57" t="s">
        <v>161</v>
      </c>
      <c r="C80" s="21" t="s">
        <v>18</v>
      </c>
      <c r="D80" s="21">
        <v>2</v>
      </c>
      <c r="E80" s="79"/>
      <c r="F80" s="22"/>
      <c r="G80" s="23">
        <f t="shared" si="2"/>
        <v>0</v>
      </c>
      <c r="H80" s="24">
        <f t="shared" si="3"/>
        <v>0</v>
      </c>
      <c r="I80" s="30"/>
      <c r="J80" s="30"/>
    </row>
    <row r="81" spans="1:10">
      <c r="A81" s="19" t="s">
        <v>136</v>
      </c>
      <c r="B81" s="57" t="s">
        <v>163</v>
      </c>
      <c r="C81" s="21" t="s">
        <v>18</v>
      </c>
      <c r="D81" s="21">
        <v>2</v>
      </c>
      <c r="E81" s="79"/>
      <c r="F81" s="22"/>
      <c r="G81" s="23">
        <f t="shared" si="2"/>
        <v>0</v>
      </c>
      <c r="H81" s="24">
        <f t="shared" si="3"/>
        <v>0</v>
      </c>
      <c r="I81" s="30"/>
      <c r="J81" s="30"/>
    </row>
    <row r="82" spans="1:10" ht="18" customHeight="1">
      <c r="A82" s="19" t="s">
        <v>138</v>
      </c>
      <c r="B82" s="57" t="s">
        <v>165</v>
      </c>
      <c r="C82" s="21" t="s">
        <v>32</v>
      </c>
      <c r="D82" s="21">
        <v>120</v>
      </c>
      <c r="E82" s="79"/>
      <c r="F82" s="22"/>
      <c r="G82" s="23">
        <f t="shared" si="2"/>
        <v>0</v>
      </c>
      <c r="H82" s="24">
        <f t="shared" si="3"/>
        <v>0</v>
      </c>
      <c r="I82" s="30"/>
      <c r="J82" s="30"/>
    </row>
    <row r="83" spans="1:10">
      <c r="A83" s="19" t="s">
        <v>140</v>
      </c>
      <c r="B83" s="57" t="s">
        <v>167</v>
      </c>
      <c r="C83" s="21" t="s">
        <v>18</v>
      </c>
      <c r="D83" s="21">
        <v>200</v>
      </c>
      <c r="E83" s="79"/>
      <c r="F83" s="22"/>
      <c r="G83" s="23">
        <f t="shared" si="2"/>
        <v>0</v>
      </c>
      <c r="H83" s="24">
        <f t="shared" si="3"/>
        <v>0</v>
      </c>
      <c r="I83" s="30"/>
      <c r="J83" s="30"/>
    </row>
    <row r="84" spans="1:10">
      <c r="A84" s="19" t="s">
        <v>142</v>
      </c>
      <c r="B84" s="57" t="s">
        <v>169</v>
      </c>
      <c r="C84" s="21" t="s">
        <v>18</v>
      </c>
      <c r="D84" s="21">
        <v>500</v>
      </c>
      <c r="E84" s="79"/>
      <c r="F84" s="22"/>
      <c r="G84" s="23">
        <f t="shared" si="2"/>
        <v>0</v>
      </c>
      <c r="H84" s="24">
        <f t="shared" si="3"/>
        <v>0</v>
      </c>
      <c r="I84" s="30"/>
      <c r="J84" s="30"/>
    </row>
    <row r="85" spans="1:10">
      <c r="A85" s="19" t="s">
        <v>144</v>
      </c>
      <c r="B85" s="57" t="s">
        <v>171</v>
      </c>
      <c r="C85" s="21" t="s">
        <v>18</v>
      </c>
      <c r="D85" s="21">
        <v>5</v>
      </c>
      <c r="E85" s="79"/>
      <c r="F85" s="22"/>
      <c r="G85" s="23">
        <f t="shared" si="2"/>
        <v>0</v>
      </c>
      <c r="H85" s="24">
        <f t="shared" si="3"/>
        <v>0</v>
      </c>
      <c r="I85" s="30"/>
      <c r="J85" s="30"/>
    </row>
    <row r="86" spans="1:10">
      <c r="A86" s="19" t="s">
        <v>146</v>
      </c>
      <c r="B86" s="63" t="s">
        <v>173</v>
      </c>
      <c r="C86" s="21" t="s">
        <v>80</v>
      </c>
      <c r="D86" s="21">
        <v>1</v>
      </c>
      <c r="E86" s="79"/>
      <c r="F86" s="22"/>
      <c r="G86" s="23">
        <f t="shared" si="2"/>
        <v>0</v>
      </c>
      <c r="H86" s="24">
        <f t="shared" si="3"/>
        <v>0</v>
      </c>
      <c r="I86" s="30"/>
      <c r="J86" s="30"/>
    </row>
    <row r="87" spans="1:10">
      <c r="A87" s="19" t="s">
        <v>148</v>
      </c>
      <c r="B87" s="57" t="s">
        <v>175</v>
      </c>
      <c r="C87" s="21" t="s">
        <v>18</v>
      </c>
      <c r="D87" s="21">
        <v>2</v>
      </c>
      <c r="E87" s="79"/>
      <c r="F87" s="22"/>
      <c r="G87" s="23">
        <f t="shared" si="2"/>
        <v>0</v>
      </c>
      <c r="H87" s="24">
        <f t="shared" si="3"/>
        <v>0</v>
      </c>
      <c r="I87" s="30"/>
      <c r="J87" s="30"/>
    </row>
    <row r="88" spans="1:10">
      <c r="A88" s="19" t="s">
        <v>149</v>
      </c>
      <c r="B88" s="64" t="s">
        <v>177</v>
      </c>
      <c r="C88" s="31" t="s">
        <v>18</v>
      </c>
      <c r="D88" s="31">
        <v>800</v>
      </c>
      <c r="E88" s="79"/>
      <c r="F88" s="22"/>
      <c r="G88" s="23">
        <f t="shared" si="2"/>
        <v>0</v>
      </c>
      <c r="H88" s="24">
        <f t="shared" si="3"/>
        <v>0</v>
      </c>
      <c r="I88" s="30"/>
      <c r="J88" s="30"/>
    </row>
    <row r="89" spans="1:10">
      <c r="A89" s="19" t="s">
        <v>150</v>
      </c>
      <c r="B89" s="64" t="s">
        <v>179</v>
      </c>
      <c r="C89" s="31" t="s">
        <v>18</v>
      </c>
      <c r="D89" s="31">
        <v>10</v>
      </c>
      <c r="E89" s="79"/>
      <c r="F89" s="22"/>
      <c r="G89" s="23">
        <f t="shared" si="2"/>
        <v>0</v>
      </c>
      <c r="H89" s="24">
        <f t="shared" si="3"/>
        <v>0</v>
      </c>
      <c r="I89" s="30"/>
      <c r="J89" s="30"/>
    </row>
    <row r="90" spans="1:10">
      <c r="A90" s="19" t="s">
        <v>152</v>
      </c>
      <c r="B90" s="63" t="s">
        <v>181</v>
      </c>
      <c r="C90" s="31" t="s">
        <v>18</v>
      </c>
      <c r="D90" s="31">
        <v>10</v>
      </c>
      <c r="E90" s="79"/>
      <c r="F90" s="22"/>
      <c r="G90" s="23">
        <f t="shared" si="2"/>
        <v>0</v>
      </c>
      <c r="H90" s="24">
        <f t="shared" si="3"/>
        <v>0</v>
      </c>
      <c r="I90" s="30"/>
      <c r="J90" s="30"/>
    </row>
    <row r="91" spans="1:10">
      <c r="A91" s="19" t="s">
        <v>154</v>
      </c>
      <c r="B91" s="64" t="s">
        <v>183</v>
      </c>
      <c r="C91" s="31" t="s">
        <v>32</v>
      </c>
      <c r="D91" s="31">
        <v>10</v>
      </c>
      <c r="E91" s="79"/>
      <c r="F91" s="22"/>
      <c r="G91" s="23">
        <f t="shared" si="2"/>
        <v>0</v>
      </c>
      <c r="H91" s="24">
        <f t="shared" si="3"/>
        <v>0</v>
      </c>
      <c r="I91" s="30"/>
      <c r="J91" s="30"/>
    </row>
    <row r="92" spans="1:10">
      <c r="A92" s="19" t="s">
        <v>156</v>
      </c>
      <c r="B92" s="63" t="s">
        <v>185</v>
      </c>
      <c r="C92" s="31" t="s">
        <v>18</v>
      </c>
      <c r="D92" s="31">
        <v>1</v>
      </c>
      <c r="E92" s="79"/>
      <c r="F92" s="22"/>
      <c r="G92" s="23">
        <f t="shared" si="2"/>
        <v>0</v>
      </c>
      <c r="H92" s="24">
        <f t="shared" si="3"/>
        <v>0</v>
      </c>
      <c r="I92" s="30"/>
      <c r="J92" s="30"/>
    </row>
    <row r="93" spans="1:10">
      <c r="A93" s="19" t="s">
        <v>158</v>
      </c>
      <c r="B93" s="58" t="s">
        <v>188</v>
      </c>
      <c r="C93" s="26" t="s">
        <v>18</v>
      </c>
      <c r="D93" s="26">
        <v>400</v>
      </c>
      <c r="E93" s="79"/>
      <c r="F93" s="22"/>
      <c r="G93" s="23">
        <f t="shared" si="2"/>
        <v>0</v>
      </c>
      <c r="H93" s="24">
        <f t="shared" si="3"/>
        <v>0</v>
      </c>
      <c r="I93" s="30"/>
      <c r="J93" s="30"/>
    </row>
    <row r="94" spans="1:10">
      <c r="A94" s="19" t="s">
        <v>160</v>
      </c>
      <c r="B94" s="58" t="s">
        <v>197</v>
      </c>
      <c r="C94" s="26" t="s">
        <v>80</v>
      </c>
      <c r="D94" s="26">
        <v>5</v>
      </c>
      <c r="E94" s="79"/>
      <c r="F94" s="22"/>
      <c r="G94" s="23">
        <f t="shared" si="2"/>
        <v>0</v>
      </c>
      <c r="H94" s="24">
        <f t="shared" si="3"/>
        <v>0</v>
      </c>
      <c r="I94" s="30"/>
      <c r="J94" s="30"/>
    </row>
    <row r="95" spans="1:10">
      <c r="A95" s="19" t="s">
        <v>162</v>
      </c>
      <c r="B95" s="58" t="s">
        <v>199</v>
      </c>
      <c r="C95" s="26" t="s">
        <v>18</v>
      </c>
      <c r="D95" s="26">
        <v>1</v>
      </c>
      <c r="E95" s="79"/>
      <c r="F95" s="22"/>
      <c r="G95" s="23">
        <f t="shared" si="2"/>
        <v>0</v>
      </c>
      <c r="H95" s="24">
        <f t="shared" si="3"/>
        <v>0</v>
      </c>
      <c r="I95" s="30"/>
      <c r="J95" s="30"/>
    </row>
    <row r="96" spans="1:10">
      <c r="A96" s="19" t="s">
        <v>164</v>
      </c>
      <c r="B96" s="66" t="s">
        <v>203</v>
      </c>
      <c r="C96" s="26" t="s">
        <v>32</v>
      </c>
      <c r="D96" s="26">
        <v>30</v>
      </c>
      <c r="E96" s="79"/>
      <c r="F96" s="22"/>
      <c r="G96" s="23">
        <f t="shared" si="2"/>
        <v>0</v>
      </c>
      <c r="H96" s="24">
        <f t="shared" si="3"/>
        <v>0</v>
      </c>
      <c r="I96" s="30"/>
      <c r="J96" s="30"/>
    </row>
    <row r="97" spans="1:10">
      <c r="A97" s="19" t="s">
        <v>166</v>
      </c>
      <c r="B97" s="66" t="s">
        <v>205</v>
      </c>
      <c r="C97" s="26" t="s">
        <v>84</v>
      </c>
      <c r="D97" s="26">
        <v>10</v>
      </c>
      <c r="E97" s="79"/>
      <c r="F97" s="22"/>
      <c r="G97" s="23">
        <f t="shared" si="2"/>
        <v>0</v>
      </c>
      <c r="H97" s="24">
        <f t="shared" si="3"/>
        <v>0</v>
      </c>
      <c r="I97" s="30"/>
      <c r="J97" s="30"/>
    </row>
    <row r="98" spans="1:10">
      <c r="A98" s="19" t="s">
        <v>168</v>
      </c>
      <c r="B98" s="58" t="s">
        <v>206</v>
      </c>
      <c r="C98" s="26" t="s">
        <v>84</v>
      </c>
      <c r="D98" s="26">
        <v>10</v>
      </c>
      <c r="E98" s="79"/>
      <c r="F98" s="22"/>
      <c r="G98" s="23">
        <f t="shared" si="2"/>
        <v>0</v>
      </c>
      <c r="H98" s="24">
        <f t="shared" si="3"/>
        <v>0</v>
      </c>
      <c r="I98" s="30"/>
      <c r="J98" s="30"/>
    </row>
    <row r="99" spans="1:10">
      <c r="A99" s="19" t="s">
        <v>170</v>
      </c>
      <c r="B99" s="58" t="s">
        <v>207</v>
      </c>
      <c r="C99" s="26" t="s">
        <v>18</v>
      </c>
      <c r="D99" s="26">
        <v>1</v>
      </c>
      <c r="E99" s="79"/>
      <c r="F99" s="22"/>
      <c r="G99" s="23">
        <f t="shared" si="2"/>
        <v>0</v>
      </c>
      <c r="H99" s="24">
        <f t="shared" si="3"/>
        <v>0</v>
      </c>
      <c r="I99" s="30"/>
      <c r="J99" s="30"/>
    </row>
    <row r="100" spans="1:10">
      <c r="A100" s="19" t="s">
        <v>172</v>
      </c>
      <c r="B100" s="58" t="s">
        <v>208</v>
      </c>
      <c r="C100" s="26" t="s">
        <v>84</v>
      </c>
      <c r="D100" s="26">
        <v>100</v>
      </c>
      <c r="E100" s="79"/>
      <c r="F100" s="22"/>
      <c r="G100" s="23">
        <f t="shared" si="2"/>
        <v>0</v>
      </c>
      <c r="H100" s="24">
        <f t="shared" si="3"/>
        <v>0</v>
      </c>
      <c r="I100" s="30"/>
      <c r="J100" s="30"/>
    </row>
    <row r="101" spans="1:10">
      <c r="A101" s="19" t="s">
        <v>174</v>
      </c>
      <c r="B101" s="58" t="s">
        <v>209</v>
      </c>
      <c r="C101" s="26" t="s">
        <v>84</v>
      </c>
      <c r="D101" s="26">
        <v>50</v>
      </c>
      <c r="E101" s="79"/>
      <c r="F101" s="22"/>
      <c r="G101" s="23">
        <f t="shared" si="2"/>
        <v>0</v>
      </c>
      <c r="H101" s="24">
        <f t="shared" si="3"/>
        <v>0</v>
      </c>
      <c r="I101" s="30"/>
      <c r="J101" s="30"/>
    </row>
    <row r="102" spans="1:10">
      <c r="A102" s="19" t="s">
        <v>176</v>
      </c>
      <c r="B102" s="73" t="s">
        <v>248</v>
      </c>
      <c r="C102" s="26" t="s">
        <v>18</v>
      </c>
      <c r="D102" s="26">
        <v>5</v>
      </c>
      <c r="E102" s="79"/>
      <c r="F102" s="22"/>
      <c r="G102" s="23">
        <f t="shared" si="2"/>
        <v>0</v>
      </c>
      <c r="H102" s="24">
        <f t="shared" si="3"/>
        <v>0</v>
      </c>
      <c r="I102" s="30"/>
      <c r="J102" s="30"/>
    </row>
    <row r="103" spans="1:10">
      <c r="A103" s="19" t="s">
        <v>178</v>
      </c>
      <c r="B103" s="73" t="s">
        <v>249</v>
      </c>
      <c r="C103" s="26" t="s">
        <v>80</v>
      </c>
      <c r="D103" s="26">
        <v>60</v>
      </c>
      <c r="E103" s="79"/>
      <c r="F103" s="22"/>
      <c r="G103" s="23">
        <f t="shared" si="2"/>
        <v>0</v>
      </c>
      <c r="H103" s="24">
        <f t="shared" si="3"/>
        <v>0</v>
      </c>
      <c r="I103" s="30"/>
      <c r="J103" s="30"/>
    </row>
    <row r="104" spans="1:10">
      <c r="A104" s="19" t="s">
        <v>180</v>
      </c>
      <c r="B104" s="73" t="s">
        <v>252</v>
      </c>
      <c r="C104" s="26" t="s">
        <v>80</v>
      </c>
      <c r="D104" s="26">
        <v>60</v>
      </c>
      <c r="E104" s="79"/>
      <c r="F104" s="22"/>
      <c r="G104" s="23">
        <f t="shared" si="2"/>
        <v>0</v>
      </c>
      <c r="H104" s="24">
        <f t="shared" si="3"/>
        <v>0</v>
      </c>
      <c r="I104" s="30"/>
      <c r="J104" s="30"/>
    </row>
    <row r="105" spans="1:10">
      <c r="A105" s="19" t="s">
        <v>182</v>
      </c>
      <c r="B105" s="73" t="s">
        <v>250</v>
      </c>
      <c r="C105" s="26" t="s">
        <v>80</v>
      </c>
      <c r="D105" s="26">
        <v>60</v>
      </c>
      <c r="E105" s="79"/>
      <c r="F105" s="22"/>
      <c r="G105" s="23">
        <f t="shared" si="2"/>
        <v>0</v>
      </c>
      <c r="H105" s="24">
        <f t="shared" si="3"/>
        <v>0</v>
      </c>
      <c r="I105" s="30"/>
      <c r="J105" s="30"/>
    </row>
    <row r="106" spans="1:10">
      <c r="A106" s="19" t="s">
        <v>184</v>
      </c>
      <c r="B106" s="73" t="s">
        <v>251</v>
      </c>
      <c r="C106" s="26" t="s">
        <v>18</v>
      </c>
      <c r="D106" s="26">
        <v>200</v>
      </c>
      <c r="E106" s="79"/>
      <c r="F106" s="22"/>
      <c r="G106" s="23">
        <f t="shared" si="2"/>
        <v>0</v>
      </c>
      <c r="H106" s="24">
        <f t="shared" si="3"/>
        <v>0</v>
      </c>
      <c r="I106" s="30"/>
      <c r="J106" s="30"/>
    </row>
    <row r="107" spans="1:10">
      <c r="A107" s="19" t="s">
        <v>186</v>
      </c>
      <c r="B107" s="58" t="s">
        <v>210</v>
      </c>
      <c r="C107" s="26" t="s">
        <v>18</v>
      </c>
      <c r="D107" s="26">
        <v>30</v>
      </c>
      <c r="E107" s="79"/>
      <c r="F107" s="22"/>
      <c r="G107" s="23">
        <f t="shared" si="2"/>
        <v>0</v>
      </c>
      <c r="H107" s="24">
        <f t="shared" si="3"/>
        <v>0</v>
      </c>
      <c r="I107" s="30"/>
      <c r="J107" s="30"/>
    </row>
    <row r="108" spans="1:10">
      <c r="A108" s="19" t="s">
        <v>187</v>
      </c>
      <c r="B108" s="58" t="s">
        <v>211</v>
      </c>
      <c r="C108" s="26" t="s">
        <v>18</v>
      </c>
      <c r="D108" s="26">
        <v>30</v>
      </c>
      <c r="E108" s="79"/>
      <c r="F108" s="22"/>
      <c r="G108" s="23">
        <f t="shared" si="2"/>
        <v>0</v>
      </c>
      <c r="H108" s="24">
        <f t="shared" si="3"/>
        <v>0</v>
      </c>
      <c r="I108" s="30"/>
      <c r="J108" s="30"/>
    </row>
    <row r="109" spans="1:10">
      <c r="A109" s="19" t="s">
        <v>189</v>
      </c>
      <c r="B109" s="71" t="s">
        <v>233</v>
      </c>
      <c r="C109" s="26" t="s">
        <v>32</v>
      </c>
      <c r="D109" s="26">
        <v>300</v>
      </c>
      <c r="E109" s="79"/>
      <c r="F109" s="22"/>
      <c r="G109" s="23">
        <f t="shared" si="2"/>
        <v>0</v>
      </c>
      <c r="H109" s="24">
        <f t="shared" si="3"/>
        <v>0</v>
      </c>
      <c r="I109" s="30"/>
      <c r="J109" s="30"/>
    </row>
    <row r="110" spans="1:10">
      <c r="A110" s="19" t="s">
        <v>190</v>
      </c>
      <c r="B110" s="60" t="s">
        <v>213</v>
      </c>
      <c r="C110" s="26" t="s">
        <v>214</v>
      </c>
      <c r="D110" s="26">
        <v>800</v>
      </c>
      <c r="E110" s="79"/>
      <c r="F110" s="22"/>
      <c r="G110" s="23">
        <f t="shared" si="2"/>
        <v>0</v>
      </c>
      <c r="H110" s="24">
        <f t="shared" si="3"/>
        <v>0</v>
      </c>
      <c r="I110" s="30"/>
      <c r="J110" s="30"/>
    </row>
    <row r="111" spans="1:10">
      <c r="A111" s="19" t="s">
        <v>191</v>
      </c>
      <c r="B111" s="60" t="s">
        <v>215</v>
      </c>
      <c r="C111" s="26" t="s">
        <v>18</v>
      </c>
      <c r="D111" s="26">
        <v>5</v>
      </c>
      <c r="E111" s="79"/>
      <c r="F111" s="22"/>
      <c r="G111" s="23">
        <f t="shared" si="2"/>
        <v>0</v>
      </c>
      <c r="H111" s="24">
        <f t="shared" si="3"/>
        <v>0</v>
      </c>
      <c r="I111" s="30"/>
      <c r="J111" s="30"/>
    </row>
    <row r="112" spans="1:10">
      <c r="A112" s="19" t="s">
        <v>192</v>
      </c>
      <c r="B112" s="60" t="s">
        <v>216</v>
      </c>
      <c r="C112" s="26" t="s">
        <v>32</v>
      </c>
      <c r="D112" s="26">
        <v>1600</v>
      </c>
      <c r="E112" s="79"/>
      <c r="F112" s="22"/>
      <c r="G112" s="23">
        <f t="shared" si="2"/>
        <v>0</v>
      </c>
      <c r="H112" s="24">
        <f t="shared" si="3"/>
        <v>0</v>
      </c>
      <c r="I112" s="30"/>
      <c r="J112" s="30"/>
    </row>
    <row r="113" spans="1:10">
      <c r="A113" s="19" t="s">
        <v>193</v>
      </c>
      <c r="B113" s="60" t="s">
        <v>217</v>
      </c>
      <c r="C113" s="26" t="s">
        <v>32</v>
      </c>
      <c r="D113" s="26">
        <v>800</v>
      </c>
      <c r="E113" s="79"/>
      <c r="F113" s="22"/>
      <c r="G113" s="23">
        <f t="shared" si="2"/>
        <v>0</v>
      </c>
      <c r="H113" s="24">
        <f t="shared" si="3"/>
        <v>0</v>
      </c>
      <c r="I113" s="30"/>
      <c r="J113" s="30"/>
    </row>
    <row r="114" spans="1:10">
      <c r="A114" s="19" t="s">
        <v>194</v>
      </c>
      <c r="B114" s="60" t="s">
        <v>218</v>
      </c>
      <c r="C114" s="26" t="s">
        <v>32</v>
      </c>
      <c r="D114" s="26">
        <v>600</v>
      </c>
      <c r="E114" s="79"/>
      <c r="F114" s="22"/>
      <c r="G114" s="23">
        <f t="shared" ref="G114:G121" si="4">SUM(E114*F114)/100+E114</f>
        <v>0</v>
      </c>
      <c r="H114" s="24">
        <f t="shared" si="3"/>
        <v>0</v>
      </c>
      <c r="I114" s="30"/>
      <c r="J114" s="30"/>
    </row>
    <row r="115" spans="1:10">
      <c r="A115" s="19" t="s">
        <v>195</v>
      </c>
      <c r="B115" s="65" t="s">
        <v>219</v>
      </c>
      <c r="C115" s="26" t="s">
        <v>84</v>
      </c>
      <c r="D115" s="26">
        <v>100</v>
      </c>
      <c r="E115" s="79"/>
      <c r="F115" s="22"/>
      <c r="G115" s="23">
        <f t="shared" si="4"/>
        <v>0</v>
      </c>
      <c r="H115" s="24">
        <f t="shared" si="3"/>
        <v>0</v>
      </c>
      <c r="I115" s="30"/>
      <c r="J115" s="30"/>
    </row>
    <row r="116" spans="1:10">
      <c r="A116" s="19" t="s">
        <v>196</v>
      </c>
      <c r="B116" s="74" t="s">
        <v>253</v>
      </c>
      <c r="C116" s="26" t="s">
        <v>32</v>
      </c>
      <c r="D116" s="26">
        <v>300</v>
      </c>
      <c r="E116" s="79"/>
      <c r="F116" s="22"/>
      <c r="G116" s="23">
        <f t="shared" si="4"/>
        <v>0</v>
      </c>
      <c r="H116" s="24">
        <f t="shared" si="3"/>
        <v>0</v>
      </c>
      <c r="I116" s="30"/>
      <c r="J116" s="30"/>
    </row>
    <row r="117" spans="1:10">
      <c r="A117" s="19" t="s">
        <v>198</v>
      </c>
      <c r="B117" s="28" t="s">
        <v>220</v>
      </c>
      <c r="C117" s="26" t="s">
        <v>18</v>
      </c>
      <c r="D117" s="26">
        <v>5</v>
      </c>
      <c r="E117" s="79"/>
      <c r="F117" s="22"/>
      <c r="G117" s="23">
        <f t="shared" si="4"/>
        <v>0</v>
      </c>
      <c r="H117" s="24">
        <f t="shared" si="3"/>
        <v>0</v>
      </c>
      <c r="I117" s="30"/>
      <c r="J117" s="30"/>
    </row>
    <row r="118" spans="1:10">
      <c r="A118" s="19" t="s">
        <v>200</v>
      </c>
      <c r="B118" s="70" t="s">
        <v>240</v>
      </c>
      <c r="C118" s="26" t="s">
        <v>212</v>
      </c>
      <c r="D118" s="26">
        <v>1</v>
      </c>
      <c r="E118" s="79"/>
      <c r="F118" s="22"/>
      <c r="G118" s="23">
        <f t="shared" si="4"/>
        <v>0</v>
      </c>
      <c r="H118" s="24">
        <f t="shared" si="3"/>
        <v>0</v>
      </c>
      <c r="I118" s="30"/>
      <c r="J118" s="30"/>
    </row>
    <row r="119" spans="1:10">
      <c r="A119" s="19" t="s">
        <v>201</v>
      </c>
      <c r="B119" s="28" t="s">
        <v>221</v>
      </c>
      <c r="C119" s="26" t="s">
        <v>214</v>
      </c>
      <c r="D119" s="26">
        <v>10</v>
      </c>
      <c r="E119" s="79"/>
      <c r="F119" s="22"/>
      <c r="G119" s="23">
        <f t="shared" si="4"/>
        <v>0</v>
      </c>
      <c r="H119" s="24">
        <f t="shared" si="3"/>
        <v>0</v>
      </c>
      <c r="I119" s="30"/>
      <c r="J119" s="30"/>
    </row>
    <row r="120" spans="1:10">
      <c r="A120" s="19" t="s">
        <v>202</v>
      </c>
      <c r="B120" s="70" t="s">
        <v>239</v>
      </c>
      <c r="C120" s="26" t="s">
        <v>32</v>
      </c>
      <c r="D120" s="26">
        <v>3</v>
      </c>
      <c r="E120" s="79"/>
      <c r="F120" s="22"/>
      <c r="G120" s="23">
        <f t="shared" si="4"/>
        <v>0</v>
      </c>
      <c r="H120" s="24">
        <f t="shared" si="3"/>
        <v>0</v>
      </c>
      <c r="I120" s="30"/>
      <c r="J120" s="30"/>
    </row>
    <row r="121" spans="1:10">
      <c r="A121" s="19" t="s">
        <v>204</v>
      </c>
      <c r="B121" s="28" t="s">
        <v>222</v>
      </c>
      <c r="C121" s="26" t="s">
        <v>80</v>
      </c>
      <c r="D121" s="26">
        <v>10</v>
      </c>
      <c r="E121" s="79"/>
      <c r="F121" s="22"/>
      <c r="G121" s="23">
        <f t="shared" si="4"/>
        <v>0</v>
      </c>
      <c r="H121" s="24">
        <f t="shared" si="3"/>
        <v>0</v>
      </c>
      <c r="I121" s="30"/>
      <c r="J121" s="30"/>
    </row>
    <row r="122" spans="1:10">
      <c r="A122" s="33"/>
      <c r="B122" s="34"/>
      <c r="C122" s="34"/>
      <c r="D122" s="34"/>
      <c r="E122" s="78">
        <f>SUM(E11:E121)</f>
        <v>0</v>
      </c>
      <c r="F122" s="35"/>
      <c r="G122" s="77">
        <f>SUM(G11:G121)</f>
        <v>0</v>
      </c>
      <c r="H122" s="36">
        <f>SUM(H11:H121)</f>
        <v>0</v>
      </c>
      <c r="I122" s="36"/>
      <c r="J122" s="55"/>
    </row>
    <row r="123" spans="1:10" ht="15.75">
      <c r="A123" s="37"/>
      <c r="B123" s="38"/>
      <c r="C123" s="39"/>
      <c r="D123" s="40"/>
      <c r="E123" s="40"/>
      <c r="F123" s="41"/>
      <c r="G123" s="41"/>
      <c r="H123" s="41"/>
    </row>
    <row r="124" spans="1:10" ht="15.75">
      <c r="A124" s="37"/>
      <c r="B124" s="42" t="s">
        <v>223</v>
      </c>
      <c r="C124" s="43"/>
      <c r="D124" s="44"/>
      <c r="E124" s="40"/>
      <c r="F124" s="41"/>
      <c r="G124" s="41"/>
      <c r="H124" s="41"/>
    </row>
    <row r="125" spans="1:10" ht="15.75">
      <c r="A125" s="37"/>
      <c r="B125" s="45" t="s">
        <v>224</v>
      </c>
      <c r="C125" s="43"/>
      <c r="D125" s="44"/>
      <c r="E125" s="40"/>
      <c r="F125" s="41"/>
      <c r="G125" s="41"/>
      <c r="H125" s="41"/>
    </row>
    <row r="126" spans="1:10" ht="15.75">
      <c r="A126" s="37"/>
      <c r="B126" s="46" t="s">
        <v>225</v>
      </c>
      <c r="C126" s="43"/>
      <c r="D126" s="44"/>
      <c r="E126" s="40"/>
      <c r="F126" s="41"/>
      <c r="G126" s="41"/>
      <c r="H126" s="41"/>
    </row>
    <row r="127" spans="1:10" ht="15.75">
      <c r="A127" s="37"/>
      <c r="B127" s="47" t="s">
        <v>226</v>
      </c>
      <c r="C127" s="43"/>
      <c r="D127" s="44"/>
      <c r="E127" s="40"/>
      <c r="F127" s="41"/>
      <c r="G127" s="41"/>
      <c r="H127" s="41"/>
    </row>
    <row r="128" spans="1:10" ht="15.75">
      <c r="A128" s="37"/>
      <c r="B128" s="47" t="s">
        <v>227</v>
      </c>
      <c r="C128" s="43"/>
      <c r="D128" s="44"/>
      <c r="E128" s="40"/>
      <c r="F128" s="41"/>
      <c r="G128" s="41"/>
      <c r="H128" s="41"/>
    </row>
    <row r="129" spans="1:10" ht="15.75">
      <c r="A129" s="37"/>
      <c r="B129" s="47" t="s">
        <v>228</v>
      </c>
      <c r="C129" s="43"/>
      <c r="D129" s="44"/>
      <c r="E129" s="40"/>
      <c r="F129" s="41"/>
      <c r="G129" s="41"/>
      <c r="H129" s="41"/>
    </row>
    <row r="130" spans="1:10" ht="15.75">
      <c r="A130" s="37"/>
      <c r="B130" s="47" t="s">
        <v>229</v>
      </c>
      <c r="C130" s="43"/>
      <c r="D130" s="44"/>
      <c r="E130" s="40"/>
      <c r="F130" s="41"/>
      <c r="G130" s="41"/>
      <c r="H130" s="41"/>
    </row>
    <row r="131" spans="1:10" ht="15.75">
      <c r="A131" s="37"/>
      <c r="B131" s="48" t="s">
        <v>230</v>
      </c>
      <c r="C131" s="43"/>
      <c r="D131" s="44"/>
      <c r="E131" s="40"/>
      <c r="F131" s="41"/>
      <c r="G131" s="41"/>
      <c r="H131" s="41"/>
    </row>
    <row r="132" spans="1:10" ht="15.75">
      <c r="A132" s="37"/>
      <c r="B132" s="38"/>
      <c r="C132" s="39"/>
      <c r="D132" s="40"/>
      <c r="E132" s="40"/>
      <c r="F132" s="41"/>
      <c r="G132" s="41"/>
      <c r="H132" s="41"/>
    </row>
    <row r="133" spans="1:10" ht="15.75">
      <c r="A133" s="49"/>
      <c r="B133" s="50" t="s">
        <v>231</v>
      </c>
      <c r="C133" s="51"/>
      <c r="D133" s="52"/>
      <c r="E133" s="52"/>
      <c r="F133" s="53"/>
      <c r="G133" s="53"/>
      <c r="H133" s="53"/>
      <c r="I133" s="56"/>
      <c r="J133" s="56"/>
    </row>
    <row r="134" spans="1:10" ht="15.75">
      <c r="A134" s="37"/>
      <c r="B134" s="38"/>
      <c r="C134" s="39"/>
      <c r="D134" s="40"/>
      <c r="E134" s="40"/>
      <c r="F134" s="41"/>
      <c r="G134" s="41"/>
      <c r="H134" s="41"/>
    </row>
    <row r="135" spans="1:10" ht="15.75">
      <c r="B135" s="5"/>
      <c r="C135" s="5"/>
      <c r="D135" s="54"/>
      <c r="E135" s="7"/>
      <c r="F135" s="54"/>
      <c r="G135" s="5"/>
      <c r="H135" s="5"/>
    </row>
    <row r="136" spans="1:10" ht="15.75">
      <c r="B136" s="5"/>
      <c r="C136" s="5"/>
      <c r="D136" s="5"/>
      <c r="E136" s="7" t="s">
        <v>232</v>
      </c>
      <c r="F136" s="54"/>
      <c r="G136" s="5"/>
      <c r="H136" s="5"/>
    </row>
  </sheetData>
  <autoFilter ref="A10:J122"/>
  <mergeCells count="2">
    <mergeCell ref="B5:H5"/>
    <mergeCell ref="A6:H6"/>
  </mergeCells>
  <pageMargins left="0.25" right="0.25" top="0.75" bottom="0.75" header="0.51180555555555496" footer="0.51180555555555496"/>
  <pageSetup paperSize="9" scale="65" firstPageNumber="0" orientation="portrait" useFirstPageNumber="1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16_SPLOŠNO_PREHRAMB_BLAGO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 Magister</dc:creator>
  <cp:lastModifiedBy>Bojana Breznik</cp:lastModifiedBy>
  <cp:revision>49</cp:revision>
  <cp:lastPrinted>2020-02-17T09:32:00Z</cp:lastPrinted>
  <dcterms:created xsi:type="dcterms:W3CDTF">2019-11-19T10:15:00Z</dcterms:created>
  <dcterms:modified xsi:type="dcterms:W3CDTF">2026-08-26T06:06:29Z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ICV">
    <vt:lpwstr>D9B370F98713435AACE366C62BCBB5E7_12</vt:lpwstr>
  </property>
  <property fmtid="{D5CDD505-2E9C-101B-9397-08002B2CF9AE}" pid="9" name="KSOProductBuildVer">
    <vt:lpwstr>1033-12.2.0.22222</vt:lpwstr>
  </property>
</Properties>
</file>